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/>
  </bookViews>
  <sheets>
    <sheet name="Ekamutneri hamematakan" sheetId="24" r:id="rId1"/>
    <sheet name="Dramakan hamematakan" sheetId="25" r:id="rId2"/>
    <sheet name="Meqenaner ev sarqavorumner " sheetId="14" state="hidden" r:id="rId3"/>
  </sheets>
  <externalReferences>
    <externalReference r:id="rId4"/>
  </externalReferences>
  <definedNames>
    <definedName name="_COMPANYNAME">'[1]Page 1'!$B$12</definedName>
    <definedName name="_DATE2">'[1]Page 1'!$B$17</definedName>
    <definedName name="_xlnm.Print_Area" localSheetId="1">'Dramakan hamematakan'!$A$1:$E$41</definedName>
    <definedName name="_xlnm.Print_Area" localSheetId="0">'Ekamutneri hamematakan'!$A$1:$E$40</definedName>
    <definedName name="_xlnm.Print_Area" localSheetId="2">'Meqenaner ev sarqavorumner '!$A$1:$G$49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1" i="25"/>
  <c r="C11"/>
  <c r="G35" i="14"/>
  <c r="G8" l="1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E37" i="25"/>
  <c r="C7" i="24"/>
  <c r="E10"/>
  <c r="D7"/>
  <c r="E35"/>
  <c r="E40" i="25" l="1"/>
  <c r="E39"/>
  <c r="E38"/>
  <c r="E36"/>
  <c r="E35"/>
  <c r="E34"/>
  <c r="E33"/>
  <c r="E32"/>
  <c r="E31"/>
  <c r="E30"/>
  <c r="E29"/>
  <c r="E28"/>
  <c r="E27"/>
  <c r="E26"/>
  <c r="E25"/>
  <c r="E24"/>
  <c r="E23"/>
  <c r="E22"/>
  <c r="D21"/>
  <c r="C21"/>
  <c r="E20"/>
  <c r="E19"/>
  <c r="E18"/>
  <c r="E17"/>
  <c r="E16"/>
  <c r="E15"/>
  <c r="E14"/>
  <c r="E13"/>
  <c r="E10"/>
  <c r="E9"/>
  <c r="D8"/>
  <c r="C8"/>
  <c r="E7"/>
  <c r="E39" i="24"/>
  <c r="E38"/>
  <c r="E37"/>
  <c r="E36"/>
  <c r="E34"/>
  <c r="E33"/>
  <c r="E32"/>
  <c r="E31"/>
  <c r="E30"/>
  <c r="E29"/>
  <c r="E28"/>
  <c r="E27"/>
  <c r="E26"/>
  <c r="E25"/>
  <c r="E24"/>
  <c r="E23"/>
  <c r="E22"/>
  <c r="E21"/>
  <c r="D20"/>
  <c r="D11" s="1"/>
  <c r="C20"/>
  <c r="E19"/>
  <c r="E18"/>
  <c r="E17"/>
  <c r="E16"/>
  <c r="E15"/>
  <c r="E14"/>
  <c r="E13"/>
  <c r="E12"/>
  <c r="E9"/>
  <c r="E8"/>
  <c r="C12" i="25" l="1"/>
  <c r="C11" i="24"/>
  <c r="E11" s="1"/>
  <c r="D12" i="25"/>
  <c r="D41" s="1"/>
  <c r="E21"/>
  <c r="E7" i="24"/>
  <c r="E20"/>
  <c r="D40"/>
  <c r="E8" i="25"/>
  <c r="C40" i="24" l="1"/>
  <c r="E40" s="1"/>
  <c r="E12" i="25"/>
  <c r="E11"/>
  <c r="C41"/>
  <c r="E41" s="1"/>
  <c r="G32" i="14"/>
  <c r="G33"/>
  <c r="G34"/>
  <c r="G36"/>
  <c r="G37"/>
  <c r="G38"/>
  <c r="G39"/>
  <c r="G40"/>
  <c r="F41"/>
  <c r="F42" s="1"/>
  <c r="G41" l="1"/>
  <c r="G42" s="1"/>
  <c r="E41"/>
  <c r="E42" s="1"/>
</calcChain>
</file>

<file path=xl/sharedStrings.xml><?xml version="1.0" encoding="utf-8"?>
<sst xmlns="http://schemas.openxmlformats.org/spreadsheetml/2006/main" count="144" uniqueCount="101">
  <si>
    <t>Մաշվածություն</t>
  </si>
  <si>
    <t>դրամ</t>
  </si>
  <si>
    <t>հ/հ</t>
  </si>
  <si>
    <t>Քանակը</t>
  </si>
  <si>
    <t>ԸՆԴԱՄԵՆԸ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</si>
  <si>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</si>
  <si>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</si>
  <si>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</si>
  <si>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</si>
  <si>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</si>
  <si>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</si>
  <si>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ՏԵՂԵԿԱՆՔ</t>
  </si>
  <si>
    <t xml:space="preserve">Համախառն հաշվեկշռային արժեքը </t>
  </si>
  <si>
    <t xml:space="preserve">Հաշվեկշռային արժեքը </t>
  </si>
  <si>
    <t xml:space="preserve">                   Տ Ե Ղ Ե Կ Ա Ն Ք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</si>
  <si>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</si>
  <si>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</si>
  <si>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</si>
  <si>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</si>
  <si>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</si>
  <si>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</si>
  <si>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</si>
  <si>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</si>
  <si>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</si>
  <si>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</si>
  <si>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</si>
  <si>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</si>
  <si>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</si>
  <si>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</si>
  <si>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</si>
  <si>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</si>
  <si>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</si>
  <si>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</si>
  <si>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</si>
  <si>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</si>
  <si>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</si>
  <si>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</si>
  <si>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</si>
  <si>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</si>
  <si>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</si>
  <si>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Ջեռուցման համակարգի սպասարկման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</si>
  <si>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</si>
  <si>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</si>
  <si>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</si>
  <si>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</si>
  <si>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Վերապատրաստման գծով</t>
  </si>
  <si>
    <t>Գույքագրման և վերագնահատման գծով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</si>
  <si>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</si>
  <si>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</si>
  <si>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</si>
  <si>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</si>
  <si>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</si>
  <si>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</si>
  <si>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</si>
  <si>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</si>
  <si>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</si>
  <si>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</si>
  <si>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</si>
  <si>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</si>
  <si>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</si>
  <si>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Այլ արտահոսքերի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</si>
  <si>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</si>
  <si>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</si>
  <si>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</si>
  <si>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</si>
  <si>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</si>
  <si>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</si>
  <si>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Լ.ՀԱՐՈՒԹՅՈՒՆՅԱՆ</t>
  </si>
  <si>
    <t>Ա. ՆԵՐՍԻՍՅԱՆ</t>
  </si>
  <si>
    <t>առ 31.12.2017թ.</t>
  </si>
  <si>
    <t>«ԵՐԵՎԱՆԻ Հ. 78 ՄԱՆԿԱՊԱՐՏԵԶ» ՀՈԱԿ-ին
 սեփականության իրավունքով պատկանող մեքենա-սարքավորումները և գործիքները</t>
  </si>
  <si>
    <t>Ուժեղացուցիչ Europower PMP2000</t>
  </si>
  <si>
    <t>Բարձրախոս Eurolive P1520</t>
  </si>
  <si>
    <t>Սինթեզատոր</t>
  </si>
  <si>
    <t>Խոսափող</t>
  </si>
  <si>
    <t>Համակարգիչ Intel Core i3-4130, 3,40GHz</t>
  </si>
  <si>
    <t>Մոնիտոր Philips 193V</t>
  </si>
  <si>
    <t>Մսաղաց էլեկտրական Moulinex</t>
  </si>
  <si>
    <t>Գազօջախ  5 տեղանի</t>
  </si>
  <si>
    <t>Սառնարան Daewoo</t>
  </si>
  <si>
    <t>Համակարգիչ Intel Pentium Dual G2020, 2,90GHz</t>
  </si>
  <si>
    <t>Մոնիտոր Loc e2050Sn</t>
  </si>
  <si>
    <t>Բարձրախոս համակարգչային Genius</t>
  </si>
  <si>
    <t>Բազմ.տպիչ սարք HP M1132 MFP</t>
  </si>
  <si>
    <t>Սալօջախ էլեկտրական  6 սալիկ</t>
  </si>
  <si>
    <t>Սառնարան Hitachi</t>
  </si>
  <si>
    <t>Մսաղաց Scarlett SC-1149</t>
  </si>
  <si>
    <t>Սառցախցիկ Super General</t>
  </si>
  <si>
    <t>Հեռախոս Panasonic KX-TG2511FX</t>
  </si>
  <si>
    <t>Էլեկտրական ջրատաքացուցիչ SEM BT-1</t>
  </si>
  <si>
    <t xml:space="preserve">Մոնիտոր Samsung </t>
  </si>
  <si>
    <t>Սկաներ Canon Lide 120</t>
  </si>
  <si>
    <t>Սառնարան LG GR-B450RQHL</t>
  </si>
  <si>
    <t>Օդորակիչ KRAFT</t>
  </si>
  <si>
    <t>Սառնարան Toshiba</t>
  </si>
  <si>
    <t>Կաթսա Ջուկ-0,3</t>
  </si>
  <si>
    <t>Արխիվացման ծառայության գծով՝</t>
  </si>
  <si>
    <t>Սուբսիդիայի  ջրի  գծով</t>
  </si>
  <si>
    <t xml:space="preserve">«ԵՐԵՎԱՆԻ Հ. 78 ՄԱՆԿԱՊԱՐՏԵԶ» ՀՈԱԿ-ի </t>
  </si>
  <si>
    <t xml:space="preserve">  01. 01. 2018թ. – 30. 09. 2018թ.</t>
  </si>
  <si>
    <t>Հրշեջ վահանակի լիցքավորում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</si>
</sst>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7"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Helv"/>
    </font>
    <font>
      <sz val="11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5" fillId="0" borderId="0"/>
  </cellStyleXfs>
  <cellXfs count="93">
    <xf numFmtId="0" fontId="0" fillId="0" borderId="0" xfId="0"/>
    <xf numFmtId="0" fontId="23" fillId="0" borderId="0" xfId="1" applyFont="1" applyAlignment="1">
      <alignment vertical="center"/>
    </xf>
    <xf numFmtId="0" fontId="24" fillId="0" borderId="0" xfId="1" applyFont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2" xfId="1" applyFont="1" applyBorder="1" applyAlignment="1">
      <alignment horizontal="center" vertical="center" wrapText="1"/>
    </xf>
    <xf numFmtId="0" fontId="23" fillId="0" borderId="2" xfId="1" applyFont="1" applyBorder="1" applyAlignment="1">
      <alignment vertical="center"/>
    </xf>
    <xf numFmtId="0" fontId="2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23" fillId="0" borderId="0" xfId="1" applyFont="1" applyBorder="1" applyAlignment="1">
      <alignment vertical="center"/>
    </xf>
    <xf numFmtId="0" fontId="23" fillId="0" borderId="0" xfId="1" applyFont="1" applyAlignment="1">
      <alignment vertical="center" wrapText="1"/>
    </xf>
    <xf numFmtId="0" fontId="24" fillId="0" borderId="0" xfId="1" applyFont="1" applyAlignment="1">
      <alignment horizontal="right" vertical="center"/>
    </xf>
    <xf numFmtId="0" fontId="23" fillId="0" borderId="0" xfId="1" applyFont="1" applyAlignment="1">
      <alignment horizontal="center" vertical="center"/>
    </xf>
    <xf numFmtId="0" fontId="23" fillId="0" borderId="0" xfId="1" applyFont="1" applyBorder="1" applyAlignment="1">
      <alignment horizontal="center" vertical="center"/>
    </xf>
    <xf numFmtId="0" fontId="23" fillId="0" borderId="2" xfId="1" applyFont="1" applyBorder="1" applyAlignment="1">
      <alignment horizontal="center" vertical="center"/>
    </xf>
    <xf numFmtId="0" fontId="24" fillId="0" borderId="2" xfId="1" applyFont="1" applyBorder="1" applyAlignment="1">
      <alignment horizontal="center" vertical="center" wrapText="1"/>
    </xf>
    <xf numFmtId="1" fontId="23" fillId="0" borderId="2" xfId="1" applyNumberFormat="1" applyFont="1" applyBorder="1" applyAlignment="1">
      <alignment horizontal="center" vertical="center"/>
    </xf>
    <xf numFmtId="0" fontId="24" fillId="0" borderId="4" xfId="1" applyFont="1" applyBorder="1" applyAlignment="1">
      <alignment horizontal="center" vertical="center" wrapText="1"/>
    </xf>
    <xf numFmtId="0" fontId="24" fillId="0" borderId="0" xfId="1" applyFont="1" applyBorder="1" applyAlignment="1">
      <alignment horizontal="center" vertical="center"/>
    </xf>
    <xf numFmtId="2" fontId="2" fillId="0" borderId="0" xfId="1" applyNumberFormat="1" applyFont="1" applyAlignment="1">
      <alignment horizontal="center" vertical="center"/>
    </xf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2" fontId="2" fillId="0" borderId="2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0" fontId="2" fillId="0" borderId="2" xfId="1" applyFont="1" applyBorder="1" applyAlignment="1" applyProtection="1">
      <alignment vertical="center"/>
    </xf>
    <xf numFmtId="164" fontId="2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2" fillId="24" borderId="2" xfId="1" applyFont="1" applyFill="1" applyBorder="1" applyAlignment="1">
      <alignment horizontal="center" vertical="center" wrapText="1"/>
    </xf>
    <xf numFmtId="0" fontId="2" fillId="24" borderId="2" xfId="1" applyFont="1" applyFill="1" applyBorder="1" applyAlignment="1">
      <alignment horizontal="center" vertical="center"/>
    </xf>
    <xf numFmtId="0" fontId="36" fillId="0" borderId="2" xfId="0" applyFont="1" applyFill="1" applyBorder="1" applyAlignment="1">
      <alignment horizontal="center" vertical="center" wrapText="1"/>
    </xf>
    <xf numFmtId="0" fontId="36" fillId="24" borderId="2" xfId="0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1" fontId="1" fillId="0" borderId="2" xfId="1" applyNumberFormat="1" applyFont="1" applyBorder="1" applyAlignment="1">
      <alignment horizontal="center" vertical="center" wrapText="1"/>
    </xf>
    <xf numFmtId="2" fontId="1" fillId="0" borderId="2" xfId="1" applyNumberFormat="1" applyFont="1" applyBorder="1" applyAlignment="1">
      <alignment horizontal="center" vertical="center" wrapText="1"/>
    </xf>
    <xf numFmtId="4" fontId="36" fillId="24" borderId="2" xfId="0" applyNumberFormat="1" applyFont="1" applyFill="1" applyBorder="1" applyAlignment="1">
      <alignment horizontal="center" vertical="center" wrapText="1"/>
    </xf>
    <xf numFmtId="2" fontId="1" fillId="24" borderId="2" xfId="1" applyNumberFormat="1" applyFont="1" applyFill="1" applyBorder="1" applyAlignment="1">
      <alignment horizontal="center" vertical="center" wrapText="1"/>
    </xf>
    <xf numFmtId="2" fontId="36" fillId="0" borderId="0" xfId="49" applyNumberFormat="1" applyFont="1" applyFill="1" applyAlignment="1">
      <alignment horizontal="center" vertical="center"/>
    </xf>
    <xf numFmtId="1" fontId="1" fillId="24" borderId="2" xfId="1" applyNumberFormat="1" applyFont="1" applyFill="1" applyBorder="1" applyAlignment="1">
      <alignment horizontal="center" vertical="center" wrapText="1"/>
    </xf>
    <xf numFmtId="2" fontId="1" fillId="24" borderId="2" xfId="1" applyNumberFormat="1" applyFont="1" applyFill="1" applyBorder="1" applyAlignment="1">
      <alignment horizontal="center" vertical="center"/>
    </xf>
    <xf numFmtId="164" fontId="2" fillId="24" borderId="2" xfId="1" applyNumberFormat="1" applyFont="1" applyFill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left" vertical="center" wrapText="1"/>
      <protection locked="0"/>
    </xf>
    <xf numFmtId="0" fontId="23" fillId="0" borderId="0" xfId="1" applyFont="1" applyAlignment="1" applyProtection="1">
      <alignment horizontal="center" vertical="center" wrapText="1"/>
    </xf>
    <xf numFmtId="0" fontId="24" fillId="0" borderId="3" xfId="1" applyFont="1" applyBorder="1" applyAlignment="1">
      <alignment horizontal="center" vertical="center"/>
    </xf>
    <xf numFmtId="0" fontId="23" fillId="0" borderId="0" xfId="1" applyFont="1" applyBorder="1" applyAlignment="1">
      <alignment horizontal="center" vertical="center"/>
    </xf>
    <xf numFmtId="0" fontId="23" fillId="0" borderId="0" xfId="1" applyFont="1" applyAlignment="1">
      <alignment horizontal="center" vertical="center" wrapText="1"/>
    </xf>
    <xf numFmtId="0" fontId="24" fillId="0" borderId="0" xfId="1" applyFont="1" applyAlignment="1">
      <alignment horizontal="center" vertical="center" wrapText="1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vertical="center"/>
    </xf>
    <xf numFmtId="0" fontId="25" fillId="0" borderId="0" xfId="1" applyFont="1" applyAlignment="1" applyProtection="1">
      <alignment horizontal="center" vertical="center" wrapText="1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2" fillId="0" borderId="0" xfId="44" applyFont="1" applyAlignment="1" applyProtection="1">
      <alignment horizontal="center" vertical="center" wrapText="1"/>
    </xf>
    <xf numFmtId="164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1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164" fontId="24" fillId="0" borderId="2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164" fontId="2" fillId="0" borderId="2" xfId="1" applyNumberFormat="1" applyFont="1" applyBorder="1" applyAlignment="1" applyProtection="1">
      <alignment horizontal="center" vertical="center"/>
    </xf>
    <xf numFmtId="164" fontId="2" fillId="24" borderId="2" xfId="1" applyNumberFormat="1" applyFont="1" applyFill="1" applyBorder="1" applyAlignment="1" applyProtection="1">
      <alignment horizontal="center" vertical="center"/>
    </xf>
    <xf numFmtId="164" fontId="24" fillId="24" borderId="2" xfId="1" applyNumberFormat="1" applyFont="1" applyFill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164" fontId="27" fillId="24" borderId="2" xfId="1" applyNumberFormat="1" applyFont="1" applyFill="1" applyBorder="1" applyAlignment="1" applyProtection="1">
      <alignment horizontal="center" vertical="center"/>
    </xf>
    <xf numFmtId="2" fontId="27" fillId="0" borderId="2" xfId="1" applyNumberFormat="1" applyFont="1" applyBorder="1" applyAlignment="1" applyProtection="1">
      <alignment horizontal="center" vertical="center" wrapText="1"/>
    </xf>
    <xf numFmtId="2" fontId="2" fillId="0" borderId="2" xfId="1" applyNumberFormat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vertical="center" wrapText="1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164" fontId="24" fillId="0" borderId="0" xfId="1" applyNumberFormat="1" applyFont="1" applyAlignment="1" applyProtection="1">
      <alignment vertical="center"/>
    </xf>
    <xf numFmtId="0" fontId="32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164" fontId="2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164" fontId="27" fillId="0" borderId="2" xfId="44" applyNumberFormat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Mecamori energia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view="pageBreakPreview" topLeftCell="A4" zoomScaleSheetLayoutView="100" workbookViewId="0">
      <selection activeCell="A4" sqref="A1:XFD1048576"/>
    </sheetView>
  </sheetViews>
  <sheetFormatPr defaultRowHeight="13.5"/>
  <cols>
    <col min="1" max="1" width="4.28515625" style="23" customWidth="1"/>
    <col min="2" max="2" width="52.140625" style="24" customWidth="1"/>
    <col min="3" max="4" width="17.85546875" style="24" customWidth="1"/>
    <col min="5" max="5" width="14.140625" style="24" customWidth="1"/>
    <col min="6" max="6" width="13.140625" style="24" customWidth="1"/>
    <col min="7" max="16384" width="9.140625" style="24"/>
  </cols>
  <sheetData>
    <row r="1" spans="1:13" ht="16.5" customHeight="1">
      <c r="A1" s="54" t="s">
        <v>14</v>
      </c>
      <c r="B1" s="54"/>
      <c r="C1" s="54"/>
      <c r="D1" s="54"/>
      <c r="E1" s="54"/>
    </row>
    <row r="2" spans="1:13" s="22" customFormat="1" ht="20.25" customHeight="1">
      <c r="A2" s="55"/>
      <c r="B2" s="49" t="s">
        <v>98</v>
      </c>
      <c r="C2" s="56"/>
      <c r="D2" s="56"/>
      <c r="E2" s="56"/>
      <c r="F2" s="56"/>
    </row>
    <row r="3" spans="1:13" ht="45" customHeight="1">
      <c r="A3" s="57" t="s">
        <v>63</v>
      </c>
      <c r="B3" s="57"/>
      <c r="C3" s="57"/>
      <c r="D3" s="57"/>
      <c r="E3" s="57"/>
      <c r="F3" s="58"/>
      <c r="G3" s="58"/>
      <c r="H3" s="58"/>
    </row>
    <row r="4" spans="1:13" s="61" customFormat="1" ht="22.5" customHeight="1">
      <c r="A4" s="59" t="s">
        <v>99</v>
      </c>
      <c r="B4" s="59"/>
      <c r="C4" s="59"/>
      <c r="D4" s="59"/>
      <c r="E4" s="59"/>
      <c r="F4" s="60"/>
      <c r="G4" s="60"/>
      <c r="H4" s="60"/>
      <c r="I4" s="60"/>
      <c r="J4" s="60"/>
      <c r="K4" s="60"/>
      <c r="L4" s="60"/>
      <c r="M4" s="60"/>
    </row>
    <row r="5" spans="1:13">
      <c r="E5" s="25" t="s">
        <v>15</v>
      </c>
    </row>
    <row r="6" spans="1:13" s="22" customFormat="1" ht="63.75" customHeight="1">
      <c r="A6" s="62" t="s">
        <v>2</v>
      </c>
      <c r="B6" s="63" t="s">
        <v>16</v>
      </c>
      <c r="C6" s="64" t="s">
        <v>65</v>
      </c>
      <c r="D6" s="64" t="s">
        <v>64</v>
      </c>
      <c r="E6" s="65" t="s">
        <v>17</v>
      </c>
    </row>
    <row r="7" spans="1:13" ht="31.5" customHeight="1">
      <c r="A7" s="66" t="s">
        <v>18</v>
      </c>
      <c r="B7" s="26" t="s">
        <v>19</v>
      </c>
      <c r="C7" s="67">
        <f>SUM(C8:C9,C10:C10)</f>
        <v>69522</v>
      </c>
      <c r="D7" s="67">
        <f>SUM(D8:D9,D10:D10)</f>
        <v>63980.5</v>
      </c>
      <c r="E7" s="67">
        <f t="shared" ref="E7:E40" si="0">D7-C7</f>
        <v>-5541.5</v>
      </c>
      <c r="F7" s="68"/>
    </row>
    <row r="8" spans="1:13" ht="18.75" customHeight="1">
      <c r="A8" s="69">
        <v>1</v>
      </c>
      <c r="B8" s="32" t="s">
        <v>20</v>
      </c>
      <c r="C8" s="70">
        <v>63147</v>
      </c>
      <c r="D8" s="71">
        <v>56167.5</v>
      </c>
      <c r="E8" s="70">
        <f t="shared" si="0"/>
        <v>-6979.5</v>
      </c>
      <c r="F8" s="68"/>
      <c r="G8" s="68"/>
    </row>
    <row r="9" spans="1:13" ht="18.75" customHeight="1">
      <c r="A9" s="69">
        <v>2</v>
      </c>
      <c r="B9" s="32" t="s">
        <v>21</v>
      </c>
      <c r="C9" s="70">
        <v>6375</v>
      </c>
      <c r="D9" s="71">
        <v>7797.6</v>
      </c>
      <c r="E9" s="70">
        <f t="shared" si="0"/>
        <v>1422.6000000000004</v>
      </c>
      <c r="F9" s="68"/>
    </row>
    <row r="10" spans="1:13" ht="18.75" customHeight="1">
      <c r="A10" s="69">
        <v>3</v>
      </c>
      <c r="B10" s="32" t="s">
        <v>97</v>
      </c>
      <c r="C10" s="33"/>
      <c r="D10" s="47">
        <v>15.4</v>
      </c>
      <c r="E10" s="70">
        <f t="shared" si="0"/>
        <v>15.4</v>
      </c>
      <c r="F10" s="68"/>
    </row>
    <row r="11" spans="1:13" ht="29.25" customHeight="1">
      <c r="A11" s="66" t="s">
        <v>22</v>
      </c>
      <c r="B11" s="26" t="s">
        <v>23</v>
      </c>
      <c r="C11" s="27">
        <f>SUM(C12,C14:C20,C24:C36,C37:C39)</f>
        <v>73182.699999999983</v>
      </c>
      <c r="D11" s="72">
        <f>SUM(D12,D14:D20,D24:D36,D37:D39)</f>
        <v>67411.200000000012</v>
      </c>
      <c r="E11" s="67">
        <f t="shared" si="0"/>
        <v>-5771.4999999999709</v>
      </c>
      <c r="F11" s="68"/>
    </row>
    <row r="12" spans="1:13" ht="21" customHeight="1">
      <c r="A12" s="69">
        <v>1</v>
      </c>
      <c r="B12" s="32" t="s">
        <v>24</v>
      </c>
      <c r="C12" s="33">
        <v>46733.9</v>
      </c>
      <c r="D12" s="71">
        <v>45303.6</v>
      </c>
      <c r="E12" s="70">
        <f t="shared" si="0"/>
        <v>-1430.3000000000029</v>
      </c>
      <c r="F12" s="68"/>
    </row>
    <row r="13" spans="1:13" s="76" customFormat="1" ht="21" customHeight="1">
      <c r="A13" s="73">
        <v>1.1000000000000001</v>
      </c>
      <c r="B13" s="34" t="s">
        <v>25</v>
      </c>
      <c r="C13" s="74">
        <v>3955.5</v>
      </c>
      <c r="D13" s="75">
        <v>3744.2</v>
      </c>
      <c r="E13" s="75">
        <f>D13-C13</f>
        <v>-211.30000000000018</v>
      </c>
      <c r="F13" s="68"/>
    </row>
    <row r="14" spans="1:13" ht="21" customHeight="1">
      <c r="A14" s="69">
        <v>2</v>
      </c>
      <c r="B14" s="32" t="s">
        <v>26</v>
      </c>
      <c r="C14" s="33">
        <v>19725.3</v>
      </c>
      <c r="D14" s="71">
        <v>18183.3</v>
      </c>
      <c r="E14" s="70">
        <f t="shared" si="0"/>
        <v>-1542</v>
      </c>
      <c r="F14" s="68"/>
    </row>
    <row r="15" spans="1:13" ht="21" customHeight="1">
      <c r="A15" s="69">
        <v>3</v>
      </c>
      <c r="B15" s="32" t="s">
        <v>27</v>
      </c>
      <c r="C15" s="33">
        <v>2427.9</v>
      </c>
      <c r="D15" s="71">
        <v>1391.6</v>
      </c>
      <c r="E15" s="70">
        <f t="shared" si="0"/>
        <v>-1036.3000000000002</v>
      </c>
      <c r="F15" s="68"/>
    </row>
    <row r="16" spans="1:13" ht="21" customHeight="1">
      <c r="A16" s="69">
        <v>4</v>
      </c>
      <c r="B16" s="32" t="s">
        <v>28</v>
      </c>
      <c r="C16" s="33">
        <v>1139.5</v>
      </c>
      <c r="D16" s="47">
        <v>726.7</v>
      </c>
      <c r="E16" s="70">
        <f t="shared" si="0"/>
        <v>-412.79999999999995</v>
      </c>
      <c r="F16" s="68"/>
    </row>
    <row r="17" spans="1:6" ht="21" customHeight="1">
      <c r="A17" s="69">
        <v>5</v>
      </c>
      <c r="B17" s="32" t="s">
        <v>29</v>
      </c>
      <c r="C17" s="33">
        <v>437.25</v>
      </c>
      <c r="D17" s="71">
        <v>220.3</v>
      </c>
      <c r="E17" s="70">
        <f t="shared" si="0"/>
        <v>-216.95</v>
      </c>
      <c r="F17" s="68"/>
    </row>
    <row r="18" spans="1:6" ht="21" customHeight="1">
      <c r="A18" s="69">
        <v>6</v>
      </c>
      <c r="B18" s="32" t="s">
        <v>30</v>
      </c>
      <c r="C18" s="33">
        <v>93.3</v>
      </c>
      <c r="D18" s="71">
        <v>93.1</v>
      </c>
      <c r="E18" s="70">
        <f t="shared" si="0"/>
        <v>-0.20000000000000284</v>
      </c>
      <c r="F18" s="68"/>
    </row>
    <row r="19" spans="1:6" ht="21" customHeight="1">
      <c r="A19" s="69">
        <v>7</v>
      </c>
      <c r="B19" s="32" t="s">
        <v>31</v>
      </c>
      <c r="C19" s="33">
        <v>45</v>
      </c>
      <c r="D19" s="71">
        <v>45</v>
      </c>
      <c r="E19" s="70">
        <f t="shared" si="0"/>
        <v>0</v>
      </c>
      <c r="F19" s="68"/>
    </row>
    <row r="20" spans="1:6" ht="21" customHeight="1">
      <c r="A20" s="69">
        <v>8</v>
      </c>
      <c r="B20" s="32" t="s">
        <v>32</v>
      </c>
      <c r="C20" s="28">
        <f>SUM(C21:C23)</f>
        <v>166.95</v>
      </c>
      <c r="D20" s="47">
        <f>SUM(D21:D23)</f>
        <v>266.3</v>
      </c>
      <c r="E20" s="70">
        <f t="shared" si="0"/>
        <v>99.350000000000023</v>
      </c>
      <c r="F20" s="68"/>
    </row>
    <row r="21" spans="1:6" s="76" customFormat="1" ht="21" customHeight="1">
      <c r="A21" s="73">
        <v>8.1</v>
      </c>
      <c r="B21" s="34" t="s">
        <v>33</v>
      </c>
      <c r="C21" s="74">
        <v>43.2</v>
      </c>
      <c r="D21" s="77">
        <v>43.2</v>
      </c>
      <c r="E21" s="75">
        <f t="shared" si="0"/>
        <v>0</v>
      </c>
      <c r="F21" s="68"/>
    </row>
    <row r="22" spans="1:6" s="76" customFormat="1" ht="21" customHeight="1">
      <c r="A22" s="73">
        <v>8.1999999999999993</v>
      </c>
      <c r="B22" s="34" t="s">
        <v>34</v>
      </c>
      <c r="C22" s="78">
        <v>33.75</v>
      </c>
      <c r="D22" s="77">
        <v>133.1</v>
      </c>
      <c r="E22" s="75">
        <f t="shared" si="0"/>
        <v>99.35</v>
      </c>
      <c r="F22" s="68"/>
    </row>
    <row r="23" spans="1:6" s="76" customFormat="1" ht="21" customHeight="1">
      <c r="A23" s="73">
        <v>8.3000000000000007</v>
      </c>
      <c r="B23" s="34" t="s">
        <v>35</v>
      </c>
      <c r="C23" s="74">
        <v>90</v>
      </c>
      <c r="D23" s="77">
        <v>90</v>
      </c>
      <c r="E23" s="75">
        <f t="shared" si="0"/>
        <v>0</v>
      </c>
      <c r="F23" s="68"/>
    </row>
    <row r="24" spans="1:6" ht="21" customHeight="1">
      <c r="A24" s="69">
        <v>9</v>
      </c>
      <c r="B24" s="32" t="s">
        <v>36</v>
      </c>
      <c r="C24" s="33">
        <v>1212.75</v>
      </c>
      <c r="D24" s="71">
        <v>688.5</v>
      </c>
      <c r="E24" s="70">
        <f t="shared" si="0"/>
        <v>-524.25</v>
      </c>
      <c r="F24" s="68"/>
    </row>
    <row r="25" spans="1:6" ht="21" customHeight="1">
      <c r="A25" s="69">
        <v>10</v>
      </c>
      <c r="B25" s="32" t="s">
        <v>37</v>
      </c>
      <c r="C25" s="33">
        <v>287.2</v>
      </c>
      <c r="D25" s="71">
        <v>50.4</v>
      </c>
      <c r="E25" s="70">
        <f t="shared" si="0"/>
        <v>-236.79999999999998</v>
      </c>
      <c r="F25" s="68"/>
    </row>
    <row r="26" spans="1:6" ht="21" customHeight="1">
      <c r="A26" s="69">
        <v>11</v>
      </c>
      <c r="B26" s="30" t="s">
        <v>38</v>
      </c>
      <c r="C26" s="33">
        <v>85.65</v>
      </c>
      <c r="D26" s="71"/>
      <c r="E26" s="70">
        <f t="shared" si="0"/>
        <v>-85.65</v>
      </c>
      <c r="F26" s="68"/>
    </row>
    <row r="27" spans="1:6" ht="21" customHeight="1">
      <c r="A27" s="69">
        <v>12</v>
      </c>
      <c r="B27" s="32" t="s">
        <v>39</v>
      </c>
      <c r="C27" s="33">
        <v>75</v>
      </c>
      <c r="D27" s="71">
        <v>59.3</v>
      </c>
      <c r="E27" s="70">
        <f t="shared" si="0"/>
        <v>-15.700000000000003</v>
      </c>
      <c r="F27" s="68"/>
    </row>
    <row r="28" spans="1:6" ht="21" customHeight="1">
      <c r="A28" s="69">
        <v>13</v>
      </c>
      <c r="B28" s="32" t="s">
        <v>40</v>
      </c>
      <c r="C28" s="79">
        <v>122.25</v>
      </c>
      <c r="D28" s="71">
        <v>140.1</v>
      </c>
      <c r="E28" s="70">
        <f>D28-C28</f>
        <v>17.849999999999994</v>
      </c>
      <c r="F28" s="68"/>
    </row>
    <row r="29" spans="1:6" ht="21" customHeight="1">
      <c r="A29" s="69">
        <v>14</v>
      </c>
      <c r="B29" s="32" t="s">
        <v>41</v>
      </c>
      <c r="C29" s="33">
        <v>22.5</v>
      </c>
      <c r="D29" s="71"/>
      <c r="E29" s="70">
        <f t="shared" si="0"/>
        <v>-22.5</v>
      </c>
      <c r="F29" s="68"/>
    </row>
    <row r="30" spans="1:6" ht="21" customHeight="1">
      <c r="A30" s="69">
        <v>15</v>
      </c>
      <c r="B30" s="32" t="s">
        <v>42</v>
      </c>
      <c r="C30" s="33">
        <v>45</v>
      </c>
      <c r="D30" s="71"/>
      <c r="E30" s="70">
        <f t="shared" si="0"/>
        <v>-45</v>
      </c>
      <c r="F30" s="68"/>
    </row>
    <row r="31" spans="1:6" ht="21" customHeight="1">
      <c r="A31" s="69">
        <v>16</v>
      </c>
      <c r="B31" s="32" t="s">
        <v>43</v>
      </c>
      <c r="C31" s="79">
        <v>78.75</v>
      </c>
      <c r="D31" s="71"/>
      <c r="E31" s="70">
        <f t="shared" si="0"/>
        <v>-78.75</v>
      </c>
      <c r="F31" s="68"/>
    </row>
    <row r="32" spans="1:6" ht="21" customHeight="1">
      <c r="A32" s="69">
        <v>17</v>
      </c>
      <c r="B32" s="32" t="s">
        <v>44</v>
      </c>
      <c r="C32" s="79">
        <v>2.25</v>
      </c>
      <c r="D32" s="71">
        <v>6</v>
      </c>
      <c r="E32" s="70">
        <f>D32-C32</f>
        <v>3.75</v>
      </c>
      <c r="F32" s="68"/>
    </row>
    <row r="33" spans="1:7" ht="21" customHeight="1">
      <c r="A33" s="69">
        <v>18</v>
      </c>
      <c r="B33" s="32" t="s">
        <v>45</v>
      </c>
      <c r="C33" s="70">
        <v>7.5</v>
      </c>
      <c r="D33" s="71">
        <v>30</v>
      </c>
      <c r="E33" s="70">
        <f t="shared" ref="E33:E36" si="1">D33-C33</f>
        <v>22.5</v>
      </c>
      <c r="F33" s="68"/>
    </row>
    <row r="34" spans="1:7" ht="21" customHeight="1">
      <c r="A34" s="69">
        <v>19</v>
      </c>
      <c r="B34" s="32" t="s">
        <v>46</v>
      </c>
      <c r="C34" s="70">
        <v>63.75</v>
      </c>
      <c r="D34" s="71"/>
      <c r="E34" s="70">
        <f t="shared" si="1"/>
        <v>-63.75</v>
      </c>
      <c r="F34" s="68"/>
    </row>
    <row r="35" spans="1:7" ht="21" customHeight="1">
      <c r="A35" s="69">
        <v>20</v>
      </c>
      <c r="B35" s="31" t="s">
        <v>96</v>
      </c>
      <c r="C35" s="70">
        <v>45</v>
      </c>
      <c r="D35" s="70"/>
      <c r="E35" s="70">
        <f>D35-C35</f>
        <v>-45</v>
      </c>
      <c r="F35" s="68"/>
    </row>
    <row r="36" spans="1:7" ht="21" customHeight="1">
      <c r="A36" s="69">
        <v>21</v>
      </c>
      <c r="B36" s="31" t="s">
        <v>100</v>
      </c>
      <c r="C36" s="70"/>
      <c r="D36" s="70">
        <v>9</v>
      </c>
      <c r="E36" s="70">
        <f t="shared" si="1"/>
        <v>9</v>
      </c>
      <c r="F36" s="68"/>
    </row>
    <row r="37" spans="1:7" ht="23.25" customHeight="1">
      <c r="A37" s="69">
        <v>22</v>
      </c>
      <c r="B37" s="80" t="s">
        <v>47</v>
      </c>
      <c r="C37" s="70">
        <v>216</v>
      </c>
      <c r="D37" s="71">
        <v>198</v>
      </c>
      <c r="E37" s="75">
        <f>D37-C37</f>
        <v>-18</v>
      </c>
      <c r="F37" s="68"/>
    </row>
    <row r="38" spans="1:7" ht="21" customHeight="1">
      <c r="A38" s="69">
        <v>23</v>
      </c>
      <c r="B38" s="32" t="s">
        <v>48</v>
      </c>
      <c r="C38" s="70"/>
      <c r="D38" s="70"/>
      <c r="E38" s="70">
        <f>D38-C38</f>
        <v>0</v>
      </c>
      <c r="F38" s="68"/>
    </row>
    <row r="39" spans="1:7" ht="21" customHeight="1">
      <c r="A39" s="69">
        <v>24</v>
      </c>
      <c r="B39" s="32" t="s">
        <v>49</v>
      </c>
      <c r="C39" s="70">
        <v>150</v>
      </c>
      <c r="D39" s="70"/>
      <c r="E39" s="70">
        <f>D39-C39</f>
        <v>-150</v>
      </c>
      <c r="F39" s="68"/>
    </row>
    <row r="40" spans="1:7" s="29" customFormat="1" ht="24.75" customHeight="1">
      <c r="A40" s="66" t="s">
        <v>50</v>
      </c>
      <c r="B40" s="81" t="s">
        <v>51</v>
      </c>
      <c r="C40" s="67">
        <f>C7-C11</f>
        <v>-3660.6999999999825</v>
      </c>
      <c r="D40" s="67">
        <f>D7-D11</f>
        <v>-3430.7000000000116</v>
      </c>
      <c r="E40" s="67">
        <f t="shared" si="0"/>
        <v>229.9999999999709</v>
      </c>
      <c r="F40" s="82"/>
      <c r="G40" s="83"/>
    </row>
    <row r="41" spans="1:7">
      <c r="B41" s="68"/>
      <c r="C41" s="68"/>
      <c r="D41" s="68"/>
      <c r="E41" s="68"/>
      <c r="F41" s="68"/>
    </row>
    <row r="42" spans="1:7">
      <c r="B42" s="68"/>
      <c r="C42" s="68"/>
      <c r="D42" s="68"/>
      <c r="E42" s="68"/>
      <c r="F42" s="68"/>
    </row>
    <row r="43" spans="1:7">
      <c r="B43" s="68"/>
      <c r="C43" s="68"/>
      <c r="D43" s="68"/>
      <c r="E43" s="68"/>
      <c r="F43" s="68"/>
    </row>
    <row r="44" spans="1:7">
      <c r="B44" s="68"/>
      <c r="C44" s="68"/>
      <c r="D44" s="68"/>
      <c r="E44" s="68"/>
      <c r="F44" s="68"/>
    </row>
    <row r="45" spans="1:7">
      <c r="B45" s="68"/>
      <c r="C45" s="68"/>
      <c r="D45" s="68"/>
      <c r="E45" s="68"/>
    </row>
    <row r="46" spans="1:7">
      <c r="B46" s="68"/>
      <c r="C46" s="68"/>
      <c r="D46" s="68"/>
      <c r="E46" s="68"/>
    </row>
    <row r="47" spans="1:7">
      <c r="B47" s="68"/>
      <c r="C47" s="68"/>
      <c r="D47" s="68"/>
      <c r="E47" s="6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4:E4"/>
    <mergeCell ref="A1:E1"/>
    <mergeCell ref="A3:E3"/>
    <mergeCell ref="B2:F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  <ignoredErrors>
    <ignoredError sqref="E10" unlockedFormula="1"/>
    <ignoredError sqref="D1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M41"/>
  <sheetViews>
    <sheetView view="pageBreakPreview" workbookViewId="0">
      <selection sqref="A1:XFD1048576"/>
    </sheetView>
  </sheetViews>
  <sheetFormatPr defaultRowHeight="13.5"/>
  <cols>
    <col min="1" max="1" width="4.85546875" style="24" customWidth="1"/>
    <col min="2" max="2" width="52.42578125" style="24" customWidth="1"/>
    <col min="3" max="3" width="17.7109375" style="24" customWidth="1"/>
    <col min="4" max="4" width="18" style="24" customWidth="1"/>
    <col min="5" max="5" width="14.42578125" style="24" customWidth="1"/>
    <col min="6" max="16384" width="9.140625" style="24"/>
  </cols>
  <sheetData>
    <row r="1" spans="1:13" ht="20.25" customHeight="1">
      <c r="A1" s="54" t="s">
        <v>52</v>
      </c>
      <c r="B1" s="54"/>
      <c r="C1" s="54"/>
      <c r="D1" s="54"/>
      <c r="E1" s="54"/>
    </row>
    <row r="2" spans="1:13" s="22" customFormat="1" ht="19.5" customHeight="1">
      <c r="A2" s="49" t="s">
        <v>98</v>
      </c>
      <c r="B2" s="56"/>
      <c r="C2" s="56"/>
      <c r="D2" s="56"/>
      <c r="E2" s="56"/>
    </row>
    <row r="3" spans="1:13" ht="49.5" customHeight="1">
      <c r="A3" s="57" t="s">
        <v>66</v>
      </c>
      <c r="B3" s="57"/>
      <c r="C3" s="57"/>
      <c r="D3" s="57"/>
      <c r="E3" s="57"/>
      <c r="F3" s="58"/>
      <c r="G3" s="58"/>
      <c r="H3" s="58"/>
      <c r="I3" s="58"/>
      <c r="J3" s="58"/>
      <c r="K3" s="58"/>
    </row>
    <row r="4" spans="1:13" s="61" customFormat="1" ht="22.5" customHeight="1">
      <c r="A4" s="84" t="s">
        <v>99</v>
      </c>
      <c r="B4" s="84"/>
      <c r="C4" s="84"/>
      <c r="D4" s="84"/>
      <c r="E4" s="84"/>
      <c r="F4" s="60"/>
      <c r="G4" s="60"/>
      <c r="H4" s="60"/>
      <c r="I4" s="60"/>
      <c r="J4" s="60"/>
      <c r="K4" s="60"/>
      <c r="L4" s="60"/>
      <c r="M4" s="60"/>
    </row>
    <row r="5" spans="1:13" s="22" customFormat="1" ht="17.25" customHeight="1">
      <c r="A5" s="85"/>
      <c r="B5" s="85"/>
      <c r="E5" s="86" t="s">
        <v>53</v>
      </c>
    </row>
    <row r="6" spans="1:13" s="22" customFormat="1" ht="63" customHeight="1">
      <c r="A6" s="62" t="s">
        <v>2</v>
      </c>
      <c r="B6" s="63" t="s">
        <v>16</v>
      </c>
      <c r="C6" s="64" t="s">
        <v>65</v>
      </c>
      <c r="D6" s="64" t="s">
        <v>64</v>
      </c>
      <c r="E6" s="65" t="s">
        <v>17</v>
      </c>
    </row>
    <row r="7" spans="1:13" s="22" customFormat="1" ht="41.25" customHeight="1">
      <c r="A7" s="87" t="s">
        <v>18</v>
      </c>
      <c r="B7" s="88" t="s">
        <v>54</v>
      </c>
      <c r="C7" s="89">
        <v>295.8</v>
      </c>
      <c r="D7" s="89">
        <v>295.8</v>
      </c>
      <c r="E7" s="89">
        <f>D7-C7</f>
        <v>0</v>
      </c>
    </row>
    <row r="8" spans="1:13" s="22" customFormat="1" ht="34.5">
      <c r="A8" s="87" t="s">
        <v>22</v>
      </c>
      <c r="B8" s="88" t="s">
        <v>55</v>
      </c>
      <c r="C8" s="89">
        <f>SUM(C9:C10)</f>
        <v>68241</v>
      </c>
      <c r="D8" s="89">
        <f>SUM(D9:D10)</f>
        <v>63965.1</v>
      </c>
      <c r="E8" s="89">
        <f>D8-C8</f>
        <v>-4275.9000000000015</v>
      </c>
    </row>
    <row r="9" spans="1:13" s="22" customFormat="1" ht="17.25" customHeight="1">
      <c r="A9" s="69">
        <v>1</v>
      </c>
      <c r="B9" s="31" t="s">
        <v>20</v>
      </c>
      <c r="C9" s="90">
        <v>63147</v>
      </c>
      <c r="D9" s="90">
        <v>56167.5</v>
      </c>
      <c r="E9" s="90">
        <f>D9-C9</f>
        <v>-6979.5</v>
      </c>
    </row>
    <row r="10" spans="1:13" s="22" customFormat="1" ht="17.25" customHeight="1">
      <c r="A10" s="69">
        <v>2</v>
      </c>
      <c r="B10" s="32" t="s">
        <v>21</v>
      </c>
      <c r="C10" s="90">
        <v>5094</v>
      </c>
      <c r="D10" s="90">
        <v>7797.6</v>
      </c>
      <c r="E10" s="90">
        <f>D10-C10</f>
        <v>2703.6000000000004</v>
      </c>
    </row>
    <row r="11" spans="1:13" s="22" customFormat="1" ht="43.5" customHeight="1">
      <c r="A11" s="87" t="s">
        <v>50</v>
      </c>
      <c r="B11" s="88" t="s">
        <v>56</v>
      </c>
      <c r="C11" s="89">
        <f>C12</f>
        <v>68336.100000000006</v>
      </c>
      <c r="D11" s="89">
        <f>D12</f>
        <v>62996.200000000012</v>
      </c>
      <c r="E11" s="89">
        <f t="shared" ref="E11:E40" si="0">D11-C11</f>
        <v>-5339.8999999999942</v>
      </c>
    </row>
    <row r="12" spans="1:13" s="22" customFormat="1" ht="18" customHeight="1">
      <c r="A12" s="87" t="s">
        <v>57</v>
      </c>
      <c r="B12" s="88" t="s">
        <v>58</v>
      </c>
      <c r="C12" s="89">
        <f>SUM(C13,C15:C21,C25:C37,C38:C40)</f>
        <v>68336.100000000006</v>
      </c>
      <c r="D12" s="89">
        <f>SUM(D13,D15:D21,D25:D37,D38:D40)</f>
        <v>62996.200000000012</v>
      </c>
      <c r="E12" s="89">
        <f t="shared" si="0"/>
        <v>-5339.8999999999942</v>
      </c>
    </row>
    <row r="13" spans="1:13" s="22" customFormat="1" ht="18" customHeight="1">
      <c r="A13" s="69">
        <v>1</v>
      </c>
      <c r="B13" s="32" t="s">
        <v>24</v>
      </c>
      <c r="C13" s="90">
        <v>43242.9</v>
      </c>
      <c r="D13" s="90">
        <v>43826</v>
      </c>
      <c r="E13" s="90">
        <f t="shared" si="0"/>
        <v>583.09999999999854</v>
      </c>
    </row>
    <row r="14" spans="1:13" s="22" customFormat="1" ht="18" customHeight="1">
      <c r="A14" s="73">
        <v>1.1000000000000001</v>
      </c>
      <c r="B14" s="34" t="s">
        <v>25</v>
      </c>
      <c r="C14" s="90">
        <v>3356.2</v>
      </c>
      <c r="D14" s="90">
        <v>3744.2</v>
      </c>
      <c r="E14" s="90">
        <f t="shared" si="0"/>
        <v>388</v>
      </c>
    </row>
    <row r="15" spans="1:13" s="22" customFormat="1" ht="18" customHeight="1">
      <c r="A15" s="69">
        <v>2</v>
      </c>
      <c r="B15" s="32" t="s">
        <v>26</v>
      </c>
      <c r="C15" s="90">
        <v>17180.099999999999</v>
      </c>
      <c r="D15" s="90">
        <v>15880.5</v>
      </c>
      <c r="E15" s="90">
        <f t="shared" si="0"/>
        <v>-1299.5999999999985</v>
      </c>
    </row>
    <row r="16" spans="1:13" s="22" customFormat="1" ht="18" customHeight="1">
      <c r="A16" s="69">
        <v>3</v>
      </c>
      <c r="B16" s="32" t="s">
        <v>27</v>
      </c>
      <c r="C16" s="90">
        <v>3593.6</v>
      </c>
      <c r="D16" s="90">
        <v>1040.3</v>
      </c>
      <c r="E16" s="90">
        <f t="shared" si="0"/>
        <v>-2553.3000000000002</v>
      </c>
    </row>
    <row r="17" spans="1:8" s="22" customFormat="1" ht="18" customHeight="1">
      <c r="A17" s="69">
        <v>4</v>
      </c>
      <c r="B17" s="32" t="s">
        <v>28</v>
      </c>
      <c r="C17" s="90">
        <v>1051.5999999999999</v>
      </c>
      <c r="D17" s="90">
        <v>598.29999999999995</v>
      </c>
      <c r="E17" s="90">
        <f t="shared" si="0"/>
        <v>-453.29999999999995</v>
      </c>
    </row>
    <row r="18" spans="1:8" s="22" customFormat="1" ht="18" customHeight="1">
      <c r="A18" s="69">
        <v>5</v>
      </c>
      <c r="B18" s="32" t="s">
        <v>29</v>
      </c>
      <c r="C18" s="90">
        <v>536.29999999999995</v>
      </c>
      <c r="D18" s="90">
        <v>204.8</v>
      </c>
      <c r="E18" s="90">
        <f t="shared" si="0"/>
        <v>-331.49999999999994</v>
      </c>
    </row>
    <row r="19" spans="1:8" s="22" customFormat="1" ht="16.5" customHeight="1">
      <c r="A19" s="69">
        <v>6</v>
      </c>
      <c r="B19" s="32" t="s">
        <v>30</v>
      </c>
      <c r="C19" s="90">
        <v>93.3</v>
      </c>
      <c r="D19" s="90">
        <v>82.8</v>
      </c>
      <c r="E19" s="90">
        <f t="shared" si="0"/>
        <v>-10.5</v>
      </c>
      <c r="F19" s="91"/>
      <c r="G19" s="91"/>
      <c r="H19" s="91"/>
    </row>
    <row r="20" spans="1:8" s="22" customFormat="1" ht="17.25">
      <c r="A20" s="69">
        <v>7</v>
      </c>
      <c r="B20" s="32" t="s">
        <v>31</v>
      </c>
      <c r="C20" s="90">
        <v>45</v>
      </c>
      <c r="D20" s="90">
        <v>40</v>
      </c>
      <c r="E20" s="90">
        <f t="shared" si="0"/>
        <v>-5</v>
      </c>
    </row>
    <row r="21" spans="1:8" s="22" customFormat="1" ht="17.25">
      <c r="A21" s="69">
        <v>8</v>
      </c>
      <c r="B21" s="32" t="s">
        <v>32</v>
      </c>
      <c r="C21" s="90">
        <f>SUM(C22:C24)</f>
        <v>167</v>
      </c>
      <c r="D21" s="90">
        <f>SUM(D22:D24)</f>
        <v>224</v>
      </c>
      <c r="E21" s="90">
        <f t="shared" si="0"/>
        <v>57</v>
      </c>
    </row>
    <row r="22" spans="1:8" s="21" customFormat="1" ht="17.25">
      <c r="A22" s="73">
        <v>8.1</v>
      </c>
      <c r="B22" s="34" t="s">
        <v>33</v>
      </c>
      <c r="C22" s="92">
        <v>43.2</v>
      </c>
      <c r="D22" s="92">
        <v>43.2</v>
      </c>
      <c r="E22" s="92">
        <f t="shared" si="0"/>
        <v>0</v>
      </c>
    </row>
    <row r="23" spans="1:8" s="22" customFormat="1" ht="17.25">
      <c r="A23" s="73">
        <v>8.1999999999999993</v>
      </c>
      <c r="B23" s="34" t="s">
        <v>34</v>
      </c>
      <c r="C23" s="92">
        <v>33.799999999999997</v>
      </c>
      <c r="D23" s="92">
        <v>100.8</v>
      </c>
      <c r="E23" s="92">
        <f t="shared" si="0"/>
        <v>67</v>
      </c>
    </row>
    <row r="24" spans="1:8" s="22" customFormat="1" ht="18" customHeight="1">
      <c r="A24" s="73">
        <v>8.3000000000000007</v>
      </c>
      <c r="B24" s="34" t="s">
        <v>35</v>
      </c>
      <c r="C24" s="92">
        <v>90</v>
      </c>
      <c r="D24" s="92">
        <v>80</v>
      </c>
      <c r="E24" s="92">
        <f t="shared" si="0"/>
        <v>-10</v>
      </c>
    </row>
    <row r="25" spans="1:8" s="22" customFormat="1" ht="18" customHeight="1">
      <c r="A25" s="69">
        <v>9</v>
      </c>
      <c r="B25" s="32" t="s">
        <v>36</v>
      </c>
      <c r="C25" s="90">
        <v>1212.8</v>
      </c>
      <c r="D25" s="90">
        <v>609.1</v>
      </c>
      <c r="E25" s="90">
        <f t="shared" si="0"/>
        <v>-603.69999999999993</v>
      </c>
    </row>
    <row r="26" spans="1:8" s="22" customFormat="1" ht="18" customHeight="1">
      <c r="A26" s="69">
        <v>10</v>
      </c>
      <c r="B26" s="32" t="s">
        <v>37</v>
      </c>
      <c r="C26" s="90">
        <v>287.2</v>
      </c>
      <c r="D26" s="90">
        <v>50.4</v>
      </c>
      <c r="E26" s="90">
        <f t="shared" si="0"/>
        <v>-236.79999999999998</v>
      </c>
    </row>
    <row r="27" spans="1:8" s="22" customFormat="1" ht="18" customHeight="1">
      <c r="A27" s="69">
        <v>11</v>
      </c>
      <c r="B27" s="30" t="s">
        <v>38</v>
      </c>
      <c r="C27" s="90">
        <v>85.7</v>
      </c>
      <c r="D27" s="90"/>
      <c r="E27" s="90">
        <f t="shared" si="0"/>
        <v>-85.7</v>
      </c>
    </row>
    <row r="28" spans="1:8" s="22" customFormat="1" ht="18" customHeight="1">
      <c r="A28" s="69">
        <v>12</v>
      </c>
      <c r="B28" s="32" t="s">
        <v>39</v>
      </c>
      <c r="C28" s="90">
        <v>100</v>
      </c>
      <c r="D28" s="90">
        <v>59.3</v>
      </c>
      <c r="E28" s="90">
        <f t="shared" si="0"/>
        <v>-40.700000000000003</v>
      </c>
    </row>
    <row r="29" spans="1:8" s="22" customFormat="1" ht="18" customHeight="1">
      <c r="A29" s="69">
        <v>13</v>
      </c>
      <c r="B29" s="32" t="s">
        <v>40</v>
      </c>
      <c r="C29" s="90">
        <v>140.30000000000001</v>
      </c>
      <c r="D29" s="90">
        <v>132.5</v>
      </c>
      <c r="E29" s="90">
        <f t="shared" si="0"/>
        <v>-7.8000000000000114</v>
      </c>
    </row>
    <row r="30" spans="1:8" s="22" customFormat="1" ht="18" customHeight="1">
      <c r="A30" s="69">
        <v>14</v>
      </c>
      <c r="B30" s="32" t="s">
        <v>41</v>
      </c>
      <c r="C30" s="90">
        <v>30</v>
      </c>
      <c r="D30" s="90"/>
      <c r="E30" s="90">
        <f t="shared" si="0"/>
        <v>-30</v>
      </c>
    </row>
    <row r="31" spans="1:8" s="22" customFormat="1" ht="18" customHeight="1">
      <c r="A31" s="69">
        <v>15</v>
      </c>
      <c r="B31" s="32" t="s">
        <v>42</v>
      </c>
      <c r="C31" s="90">
        <v>45</v>
      </c>
      <c r="D31" s="90"/>
      <c r="E31" s="90">
        <f t="shared" si="0"/>
        <v>-45</v>
      </c>
    </row>
    <row r="32" spans="1:8" s="22" customFormat="1" ht="18" customHeight="1">
      <c r="A32" s="69">
        <v>16</v>
      </c>
      <c r="B32" s="32" t="s">
        <v>43</v>
      </c>
      <c r="C32" s="90">
        <v>78</v>
      </c>
      <c r="D32" s="90"/>
      <c r="E32" s="90">
        <f t="shared" si="0"/>
        <v>-78</v>
      </c>
    </row>
    <row r="33" spans="1:6" s="22" customFormat="1" ht="18" customHeight="1">
      <c r="A33" s="69">
        <v>17</v>
      </c>
      <c r="B33" s="32" t="s">
        <v>44</v>
      </c>
      <c r="C33" s="90">
        <v>3</v>
      </c>
      <c r="D33" s="90">
        <v>6</v>
      </c>
      <c r="E33" s="90">
        <f t="shared" si="0"/>
        <v>3</v>
      </c>
    </row>
    <row r="34" spans="1:6" s="22" customFormat="1" ht="17.25" customHeight="1">
      <c r="A34" s="69">
        <v>18</v>
      </c>
      <c r="B34" s="32" t="s">
        <v>45</v>
      </c>
      <c r="C34" s="90">
        <v>10</v>
      </c>
      <c r="D34" s="90">
        <v>30</v>
      </c>
      <c r="E34" s="90">
        <f t="shared" si="0"/>
        <v>20</v>
      </c>
    </row>
    <row r="35" spans="1:6" s="22" customFormat="1" ht="18" customHeight="1">
      <c r="A35" s="69">
        <v>19</v>
      </c>
      <c r="B35" s="32" t="s">
        <v>46</v>
      </c>
      <c r="C35" s="90">
        <v>85</v>
      </c>
      <c r="D35" s="90"/>
      <c r="E35" s="90">
        <f t="shared" si="0"/>
        <v>-85</v>
      </c>
    </row>
    <row r="36" spans="1:6" s="22" customFormat="1" ht="18" customHeight="1">
      <c r="A36" s="69">
        <v>20</v>
      </c>
      <c r="B36" s="31" t="s">
        <v>96</v>
      </c>
      <c r="C36" s="90">
        <v>60</v>
      </c>
      <c r="D36" s="90"/>
      <c r="E36" s="90">
        <f t="shared" si="0"/>
        <v>-60</v>
      </c>
    </row>
    <row r="37" spans="1:6" s="22" customFormat="1" ht="18" customHeight="1">
      <c r="A37" s="69">
        <v>21</v>
      </c>
      <c r="B37" s="31" t="s">
        <v>100</v>
      </c>
      <c r="C37" s="90"/>
      <c r="D37" s="90">
        <v>9</v>
      </c>
      <c r="E37" s="90">
        <f>D37-C37</f>
        <v>9</v>
      </c>
      <c r="F37" s="68"/>
    </row>
    <row r="38" spans="1:6" ht="20.25" customHeight="1">
      <c r="A38" s="69">
        <v>22</v>
      </c>
      <c r="B38" s="80" t="s">
        <v>47</v>
      </c>
      <c r="C38" s="90">
        <v>192</v>
      </c>
      <c r="D38" s="90">
        <v>180</v>
      </c>
      <c r="E38" s="90">
        <f>D38-C38</f>
        <v>-12</v>
      </c>
    </row>
    <row r="39" spans="1:6" s="22" customFormat="1" ht="18" customHeight="1">
      <c r="A39" s="69">
        <v>23</v>
      </c>
      <c r="B39" s="30" t="s">
        <v>59</v>
      </c>
      <c r="C39" s="90">
        <v>22.3</v>
      </c>
      <c r="D39" s="90">
        <v>23.2</v>
      </c>
      <c r="E39" s="90">
        <f t="shared" si="0"/>
        <v>0.89999999999999858</v>
      </c>
    </row>
    <row r="40" spans="1:6" s="22" customFormat="1" ht="18" customHeight="1">
      <c r="A40" s="69">
        <v>24</v>
      </c>
      <c r="B40" s="31" t="s">
        <v>60</v>
      </c>
      <c r="C40" s="90">
        <v>75</v>
      </c>
      <c r="D40" s="90"/>
      <c r="E40" s="90">
        <f t="shared" si="0"/>
        <v>-75</v>
      </c>
    </row>
    <row r="41" spans="1:6" s="21" customFormat="1" ht="43.5" customHeight="1">
      <c r="A41" s="87" t="s">
        <v>61</v>
      </c>
      <c r="B41" s="88" t="s">
        <v>62</v>
      </c>
      <c r="C41" s="89">
        <f>C7+C8-C11</f>
        <v>200.69999999999709</v>
      </c>
      <c r="D41" s="89">
        <f>D7+D8-D11</f>
        <v>1264.6999999999898</v>
      </c>
      <c r="E41" s="89">
        <f t="shared" ref="E41" si="1">D41-C41</f>
        <v>1063.9999999999927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4:E4"/>
    <mergeCell ref="A1:E1"/>
    <mergeCell ref="A3:E3"/>
    <mergeCell ref="A2:E2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0"/>
  <sheetViews>
    <sheetView view="pageBreakPreview" topLeftCell="A25" workbookViewId="0">
      <selection activeCell="F19" sqref="F19"/>
    </sheetView>
  </sheetViews>
  <sheetFormatPr defaultRowHeight="13.5"/>
  <cols>
    <col min="1" max="1" width="4.7109375" style="7" customWidth="1"/>
    <col min="2" max="2" width="40.42578125" style="3" customWidth="1"/>
    <col min="3" max="3" width="11.7109375" style="3" customWidth="1"/>
    <col min="4" max="4" width="8.5703125" style="3" customWidth="1"/>
    <col min="5" max="5" width="17.7109375" style="3" customWidth="1"/>
    <col min="6" max="6" width="15.85546875" style="3" customWidth="1"/>
    <col min="7" max="7" width="17" style="3" customWidth="1"/>
    <col min="8" max="11" width="9.140625" style="3"/>
    <col min="12" max="12" width="10.85546875" style="3" customWidth="1"/>
    <col min="13" max="257" width="9.140625" style="3"/>
    <col min="258" max="258" width="4.7109375" style="3" customWidth="1"/>
    <col min="259" max="259" width="43.28515625" style="3" customWidth="1"/>
    <col min="260" max="260" width="13.42578125" style="3" customWidth="1"/>
    <col min="261" max="261" width="11.42578125" style="3" customWidth="1"/>
    <col min="262" max="262" width="12.28515625" style="3" customWidth="1"/>
    <col min="263" max="263" width="14.5703125" style="3" customWidth="1"/>
    <col min="264" max="513" width="9.140625" style="3"/>
    <col min="514" max="514" width="4.7109375" style="3" customWidth="1"/>
    <col min="515" max="515" width="43.28515625" style="3" customWidth="1"/>
    <col min="516" max="516" width="13.42578125" style="3" customWidth="1"/>
    <col min="517" max="517" width="11.42578125" style="3" customWidth="1"/>
    <col min="518" max="518" width="12.28515625" style="3" customWidth="1"/>
    <col min="519" max="519" width="14.5703125" style="3" customWidth="1"/>
    <col min="520" max="769" width="9.140625" style="3"/>
    <col min="770" max="770" width="4.7109375" style="3" customWidth="1"/>
    <col min="771" max="771" width="43.28515625" style="3" customWidth="1"/>
    <col min="772" max="772" width="13.42578125" style="3" customWidth="1"/>
    <col min="773" max="773" width="11.42578125" style="3" customWidth="1"/>
    <col min="774" max="774" width="12.28515625" style="3" customWidth="1"/>
    <col min="775" max="775" width="14.5703125" style="3" customWidth="1"/>
    <col min="776" max="1025" width="9.140625" style="3"/>
    <col min="1026" max="1026" width="4.7109375" style="3" customWidth="1"/>
    <col min="1027" max="1027" width="43.28515625" style="3" customWidth="1"/>
    <col min="1028" max="1028" width="13.42578125" style="3" customWidth="1"/>
    <col min="1029" max="1029" width="11.42578125" style="3" customWidth="1"/>
    <col min="1030" max="1030" width="12.28515625" style="3" customWidth="1"/>
    <col min="1031" max="1031" width="14.5703125" style="3" customWidth="1"/>
    <col min="1032" max="1281" width="9.140625" style="3"/>
    <col min="1282" max="1282" width="4.7109375" style="3" customWidth="1"/>
    <col min="1283" max="1283" width="43.28515625" style="3" customWidth="1"/>
    <col min="1284" max="1284" width="13.42578125" style="3" customWidth="1"/>
    <col min="1285" max="1285" width="11.42578125" style="3" customWidth="1"/>
    <col min="1286" max="1286" width="12.28515625" style="3" customWidth="1"/>
    <col min="1287" max="1287" width="14.5703125" style="3" customWidth="1"/>
    <col min="1288" max="1537" width="9.140625" style="3"/>
    <col min="1538" max="1538" width="4.7109375" style="3" customWidth="1"/>
    <col min="1539" max="1539" width="43.28515625" style="3" customWidth="1"/>
    <col min="1540" max="1540" width="13.42578125" style="3" customWidth="1"/>
    <col min="1541" max="1541" width="11.42578125" style="3" customWidth="1"/>
    <col min="1542" max="1542" width="12.28515625" style="3" customWidth="1"/>
    <col min="1543" max="1543" width="14.5703125" style="3" customWidth="1"/>
    <col min="1544" max="1793" width="9.140625" style="3"/>
    <col min="1794" max="1794" width="4.7109375" style="3" customWidth="1"/>
    <col min="1795" max="1795" width="43.28515625" style="3" customWidth="1"/>
    <col min="1796" max="1796" width="13.42578125" style="3" customWidth="1"/>
    <col min="1797" max="1797" width="11.42578125" style="3" customWidth="1"/>
    <col min="1798" max="1798" width="12.28515625" style="3" customWidth="1"/>
    <col min="1799" max="1799" width="14.5703125" style="3" customWidth="1"/>
    <col min="1800" max="2049" width="9.140625" style="3"/>
    <col min="2050" max="2050" width="4.7109375" style="3" customWidth="1"/>
    <col min="2051" max="2051" width="43.28515625" style="3" customWidth="1"/>
    <col min="2052" max="2052" width="13.42578125" style="3" customWidth="1"/>
    <col min="2053" max="2053" width="11.42578125" style="3" customWidth="1"/>
    <col min="2054" max="2054" width="12.28515625" style="3" customWidth="1"/>
    <col min="2055" max="2055" width="14.5703125" style="3" customWidth="1"/>
    <col min="2056" max="2305" width="9.140625" style="3"/>
    <col min="2306" max="2306" width="4.7109375" style="3" customWidth="1"/>
    <col min="2307" max="2307" width="43.28515625" style="3" customWidth="1"/>
    <col min="2308" max="2308" width="13.42578125" style="3" customWidth="1"/>
    <col min="2309" max="2309" width="11.42578125" style="3" customWidth="1"/>
    <col min="2310" max="2310" width="12.28515625" style="3" customWidth="1"/>
    <col min="2311" max="2311" width="14.5703125" style="3" customWidth="1"/>
    <col min="2312" max="2561" width="9.140625" style="3"/>
    <col min="2562" max="2562" width="4.7109375" style="3" customWidth="1"/>
    <col min="2563" max="2563" width="43.28515625" style="3" customWidth="1"/>
    <col min="2564" max="2564" width="13.42578125" style="3" customWidth="1"/>
    <col min="2565" max="2565" width="11.42578125" style="3" customWidth="1"/>
    <col min="2566" max="2566" width="12.28515625" style="3" customWidth="1"/>
    <col min="2567" max="2567" width="14.5703125" style="3" customWidth="1"/>
    <col min="2568" max="2817" width="9.140625" style="3"/>
    <col min="2818" max="2818" width="4.7109375" style="3" customWidth="1"/>
    <col min="2819" max="2819" width="43.28515625" style="3" customWidth="1"/>
    <col min="2820" max="2820" width="13.42578125" style="3" customWidth="1"/>
    <col min="2821" max="2821" width="11.42578125" style="3" customWidth="1"/>
    <col min="2822" max="2822" width="12.28515625" style="3" customWidth="1"/>
    <col min="2823" max="2823" width="14.5703125" style="3" customWidth="1"/>
    <col min="2824" max="3073" width="9.140625" style="3"/>
    <col min="3074" max="3074" width="4.7109375" style="3" customWidth="1"/>
    <col min="3075" max="3075" width="43.28515625" style="3" customWidth="1"/>
    <col min="3076" max="3076" width="13.42578125" style="3" customWidth="1"/>
    <col min="3077" max="3077" width="11.42578125" style="3" customWidth="1"/>
    <col min="3078" max="3078" width="12.28515625" style="3" customWidth="1"/>
    <col min="3079" max="3079" width="14.5703125" style="3" customWidth="1"/>
    <col min="3080" max="3329" width="9.140625" style="3"/>
    <col min="3330" max="3330" width="4.7109375" style="3" customWidth="1"/>
    <col min="3331" max="3331" width="43.28515625" style="3" customWidth="1"/>
    <col min="3332" max="3332" width="13.42578125" style="3" customWidth="1"/>
    <col min="3333" max="3333" width="11.42578125" style="3" customWidth="1"/>
    <col min="3334" max="3334" width="12.28515625" style="3" customWidth="1"/>
    <col min="3335" max="3335" width="14.5703125" style="3" customWidth="1"/>
    <col min="3336" max="3585" width="9.140625" style="3"/>
    <col min="3586" max="3586" width="4.7109375" style="3" customWidth="1"/>
    <col min="3587" max="3587" width="43.28515625" style="3" customWidth="1"/>
    <col min="3588" max="3588" width="13.42578125" style="3" customWidth="1"/>
    <col min="3589" max="3589" width="11.42578125" style="3" customWidth="1"/>
    <col min="3590" max="3590" width="12.28515625" style="3" customWidth="1"/>
    <col min="3591" max="3591" width="14.5703125" style="3" customWidth="1"/>
    <col min="3592" max="3841" width="9.140625" style="3"/>
    <col min="3842" max="3842" width="4.7109375" style="3" customWidth="1"/>
    <col min="3843" max="3843" width="43.28515625" style="3" customWidth="1"/>
    <col min="3844" max="3844" width="13.42578125" style="3" customWidth="1"/>
    <col min="3845" max="3845" width="11.42578125" style="3" customWidth="1"/>
    <col min="3846" max="3846" width="12.28515625" style="3" customWidth="1"/>
    <col min="3847" max="3847" width="14.5703125" style="3" customWidth="1"/>
    <col min="3848" max="4097" width="9.140625" style="3"/>
    <col min="4098" max="4098" width="4.7109375" style="3" customWidth="1"/>
    <col min="4099" max="4099" width="43.28515625" style="3" customWidth="1"/>
    <col min="4100" max="4100" width="13.42578125" style="3" customWidth="1"/>
    <col min="4101" max="4101" width="11.42578125" style="3" customWidth="1"/>
    <col min="4102" max="4102" width="12.28515625" style="3" customWidth="1"/>
    <col min="4103" max="4103" width="14.5703125" style="3" customWidth="1"/>
    <col min="4104" max="4353" width="9.140625" style="3"/>
    <col min="4354" max="4354" width="4.7109375" style="3" customWidth="1"/>
    <col min="4355" max="4355" width="43.28515625" style="3" customWidth="1"/>
    <col min="4356" max="4356" width="13.42578125" style="3" customWidth="1"/>
    <col min="4357" max="4357" width="11.42578125" style="3" customWidth="1"/>
    <col min="4358" max="4358" width="12.28515625" style="3" customWidth="1"/>
    <col min="4359" max="4359" width="14.5703125" style="3" customWidth="1"/>
    <col min="4360" max="4609" width="9.140625" style="3"/>
    <col min="4610" max="4610" width="4.7109375" style="3" customWidth="1"/>
    <col min="4611" max="4611" width="43.28515625" style="3" customWidth="1"/>
    <col min="4612" max="4612" width="13.42578125" style="3" customWidth="1"/>
    <col min="4613" max="4613" width="11.42578125" style="3" customWidth="1"/>
    <col min="4614" max="4614" width="12.28515625" style="3" customWidth="1"/>
    <col min="4615" max="4615" width="14.5703125" style="3" customWidth="1"/>
    <col min="4616" max="4865" width="9.140625" style="3"/>
    <col min="4866" max="4866" width="4.7109375" style="3" customWidth="1"/>
    <col min="4867" max="4867" width="43.28515625" style="3" customWidth="1"/>
    <col min="4868" max="4868" width="13.42578125" style="3" customWidth="1"/>
    <col min="4869" max="4869" width="11.42578125" style="3" customWidth="1"/>
    <col min="4870" max="4870" width="12.28515625" style="3" customWidth="1"/>
    <col min="4871" max="4871" width="14.5703125" style="3" customWidth="1"/>
    <col min="4872" max="5121" width="9.140625" style="3"/>
    <col min="5122" max="5122" width="4.7109375" style="3" customWidth="1"/>
    <col min="5123" max="5123" width="43.28515625" style="3" customWidth="1"/>
    <col min="5124" max="5124" width="13.42578125" style="3" customWidth="1"/>
    <col min="5125" max="5125" width="11.42578125" style="3" customWidth="1"/>
    <col min="5126" max="5126" width="12.28515625" style="3" customWidth="1"/>
    <col min="5127" max="5127" width="14.5703125" style="3" customWidth="1"/>
    <col min="5128" max="5377" width="9.140625" style="3"/>
    <col min="5378" max="5378" width="4.7109375" style="3" customWidth="1"/>
    <col min="5379" max="5379" width="43.28515625" style="3" customWidth="1"/>
    <col min="5380" max="5380" width="13.42578125" style="3" customWidth="1"/>
    <col min="5381" max="5381" width="11.42578125" style="3" customWidth="1"/>
    <col min="5382" max="5382" width="12.28515625" style="3" customWidth="1"/>
    <col min="5383" max="5383" width="14.5703125" style="3" customWidth="1"/>
    <col min="5384" max="5633" width="9.140625" style="3"/>
    <col min="5634" max="5634" width="4.7109375" style="3" customWidth="1"/>
    <col min="5635" max="5635" width="43.28515625" style="3" customWidth="1"/>
    <col min="5636" max="5636" width="13.42578125" style="3" customWidth="1"/>
    <col min="5637" max="5637" width="11.42578125" style="3" customWidth="1"/>
    <col min="5638" max="5638" width="12.28515625" style="3" customWidth="1"/>
    <col min="5639" max="5639" width="14.5703125" style="3" customWidth="1"/>
    <col min="5640" max="5889" width="9.140625" style="3"/>
    <col min="5890" max="5890" width="4.7109375" style="3" customWidth="1"/>
    <col min="5891" max="5891" width="43.28515625" style="3" customWidth="1"/>
    <col min="5892" max="5892" width="13.42578125" style="3" customWidth="1"/>
    <col min="5893" max="5893" width="11.42578125" style="3" customWidth="1"/>
    <col min="5894" max="5894" width="12.28515625" style="3" customWidth="1"/>
    <col min="5895" max="5895" width="14.5703125" style="3" customWidth="1"/>
    <col min="5896" max="6145" width="9.140625" style="3"/>
    <col min="6146" max="6146" width="4.7109375" style="3" customWidth="1"/>
    <col min="6147" max="6147" width="43.28515625" style="3" customWidth="1"/>
    <col min="6148" max="6148" width="13.42578125" style="3" customWidth="1"/>
    <col min="6149" max="6149" width="11.42578125" style="3" customWidth="1"/>
    <col min="6150" max="6150" width="12.28515625" style="3" customWidth="1"/>
    <col min="6151" max="6151" width="14.5703125" style="3" customWidth="1"/>
    <col min="6152" max="6401" width="9.140625" style="3"/>
    <col min="6402" max="6402" width="4.7109375" style="3" customWidth="1"/>
    <col min="6403" max="6403" width="43.28515625" style="3" customWidth="1"/>
    <col min="6404" max="6404" width="13.42578125" style="3" customWidth="1"/>
    <col min="6405" max="6405" width="11.42578125" style="3" customWidth="1"/>
    <col min="6406" max="6406" width="12.28515625" style="3" customWidth="1"/>
    <col min="6407" max="6407" width="14.5703125" style="3" customWidth="1"/>
    <col min="6408" max="6657" width="9.140625" style="3"/>
    <col min="6658" max="6658" width="4.7109375" style="3" customWidth="1"/>
    <col min="6659" max="6659" width="43.28515625" style="3" customWidth="1"/>
    <col min="6660" max="6660" width="13.42578125" style="3" customWidth="1"/>
    <col min="6661" max="6661" width="11.42578125" style="3" customWidth="1"/>
    <col min="6662" max="6662" width="12.28515625" style="3" customWidth="1"/>
    <col min="6663" max="6663" width="14.5703125" style="3" customWidth="1"/>
    <col min="6664" max="6913" width="9.140625" style="3"/>
    <col min="6914" max="6914" width="4.7109375" style="3" customWidth="1"/>
    <col min="6915" max="6915" width="43.28515625" style="3" customWidth="1"/>
    <col min="6916" max="6916" width="13.42578125" style="3" customWidth="1"/>
    <col min="6917" max="6917" width="11.42578125" style="3" customWidth="1"/>
    <col min="6918" max="6918" width="12.28515625" style="3" customWidth="1"/>
    <col min="6919" max="6919" width="14.5703125" style="3" customWidth="1"/>
    <col min="6920" max="7169" width="9.140625" style="3"/>
    <col min="7170" max="7170" width="4.7109375" style="3" customWidth="1"/>
    <col min="7171" max="7171" width="43.28515625" style="3" customWidth="1"/>
    <col min="7172" max="7172" width="13.42578125" style="3" customWidth="1"/>
    <col min="7173" max="7173" width="11.42578125" style="3" customWidth="1"/>
    <col min="7174" max="7174" width="12.28515625" style="3" customWidth="1"/>
    <col min="7175" max="7175" width="14.5703125" style="3" customWidth="1"/>
    <col min="7176" max="7425" width="9.140625" style="3"/>
    <col min="7426" max="7426" width="4.7109375" style="3" customWidth="1"/>
    <col min="7427" max="7427" width="43.28515625" style="3" customWidth="1"/>
    <col min="7428" max="7428" width="13.42578125" style="3" customWidth="1"/>
    <col min="7429" max="7429" width="11.42578125" style="3" customWidth="1"/>
    <col min="7430" max="7430" width="12.28515625" style="3" customWidth="1"/>
    <col min="7431" max="7431" width="14.5703125" style="3" customWidth="1"/>
    <col min="7432" max="7681" width="9.140625" style="3"/>
    <col min="7682" max="7682" width="4.7109375" style="3" customWidth="1"/>
    <col min="7683" max="7683" width="43.28515625" style="3" customWidth="1"/>
    <col min="7684" max="7684" width="13.42578125" style="3" customWidth="1"/>
    <col min="7685" max="7685" width="11.42578125" style="3" customWidth="1"/>
    <col min="7686" max="7686" width="12.28515625" style="3" customWidth="1"/>
    <col min="7687" max="7687" width="14.5703125" style="3" customWidth="1"/>
    <col min="7688" max="7937" width="9.140625" style="3"/>
    <col min="7938" max="7938" width="4.7109375" style="3" customWidth="1"/>
    <col min="7939" max="7939" width="43.28515625" style="3" customWidth="1"/>
    <col min="7940" max="7940" width="13.42578125" style="3" customWidth="1"/>
    <col min="7941" max="7941" width="11.42578125" style="3" customWidth="1"/>
    <col min="7942" max="7942" width="12.28515625" style="3" customWidth="1"/>
    <col min="7943" max="7943" width="14.5703125" style="3" customWidth="1"/>
    <col min="7944" max="8193" width="9.140625" style="3"/>
    <col min="8194" max="8194" width="4.7109375" style="3" customWidth="1"/>
    <col min="8195" max="8195" width="43.28515625" style="3" customWidth="1"/>
    <col min="8196" max="8196" width="13.42578125" style="3" customWidth="1"/>
    <col min="8197" max="8197" width="11.42578125" style="3" customWidth="1"/>
    <col min="8198" max="8198" width="12.28515625" style="3" customWidth="1"/>
    <col min="8199" max="8199" width="14.5703125" style="3" customWidth="1"/>
    <col min="8200" max="8449" width="9.140625" style="3"/>
    <col min="8450" max="8450" width="4.7109375" style="3" customWidth="1"/>
    <col min="8451" max="8451" width="43.28515625" style="3" customWidth="1"/>
    <col min="8452" max="8452" width="13.42578125" style="3" customWidth="1"/>
    <col min="8453" max="8453" width="11.42578125" style="3" customWidth="1"/>
    <col min="8454" max="8454" width="12.28515625" style="3" customWidth="1"/>
    <col min="8455" max="8455" width="14.5703125" style="3" customWidth="1"/>
    <col min="8456" max="8705" width="9.140625" style="3"/>
    <col min="8706" max="8706" width="4.7109375" style="3" customWidth="1"/>
    <col min="8707" max="8707" width="43.28515625" style="3" customWidth="1"/>
    <col min="8708" max="8708" width="13.42578125" style="3" customWidth="1"/>
    <col min="8709" max="8709" width="11.42578125" style="3" customWidth="1"/>
    <col min="8710" max="8710" width="12.28515625" style="3" customWidth="1"/>
    <col min="8711" max="8711" width="14.5703125" style="3" customWidth="1"/>
    <col min="8712" max="8961" width="9.140625" style="3"/>
    <col min="8962" max="8962" width="4.7109375" style="3" customWidth="1"/>
    <col min="8963" max="8963" width="43.28515625" style="3" customWidth="1"/>
    <col min="8964" max="8964" width="13.42578125" style="3" customWidth="1"/>
    <col min="8965" max="8965" width="11.42578125" style="3" customWidth="1"/>
    <col min="8966" max="8966" width="12.28515625" style="3" customWidth="1"/>
    <col min="8967" max="8967" width="14.5703125" style="3" customWidth="1"/>
    <col min="8968" max="9217" width="9.140625" style="3"/>
    <col min="9218" max="9218" width="4.7109375" style="3" customWidth="1"/>
    <col min="9219" max="9219" width="43.28515625" style="3" customWidth="1"/>
    <col min="9220" max="9220" width="13.42578125" style="3" customWidth="1"/>
    <col min="9221" max="9221" width="11.42578125" style="3" customWidth="1"/>
    <col min="9222" max="9222" width="12.28515625" style="3" customWidth="1"/>
    <col min="9223" max="9223" width="14.5703125" style="3" customWidth="1"/>
    <col min="9224" max="9473" width="9.140625" style="3"/>
    <col min="9474" max="9474" width="4.7109375" style="3" customWidth="1"/>
    <col min="9475" max="9475" width="43.28515625" style="3" customWidth="1"/>
    <col min="9476" max="9476" width="13.42578125" style="3" customWidth="1"/>
    <col min="9477" max="9477" width="11.42578125" style="3" customWidth="1"/>
    <col min="9478" max="9478" width="12.28515625" style="3" customWidth="1"/>
    <col min="9479" max="9479" width="14.5703125" style="3" customWidth="1"/>
    <col min="9480" max="9729" width="9.140625" style="3"/>
    <col min="9730" max="9730" width="4.7109375" style="3" customWidth="1"/>
    <col min="9731" max="9731" width="43.28515625" style="3" customWidth="1"/>
    <col min="9732" max="9732" width="13.42578125" style="3" customWidth="1"/>
    <col min="9733" max="9733" width="11.42578125" style="3" customWidth="1"/>
    <col min="9734" max="9734" width="12.28515625" style="3" customWidth="1"/>
    <col min="9735" max="9735" width="14.5703125" style="3" customWidth="1"/>
    <col min="9736" max="9985" width="9.140625" style="3"/>
    <col min="9986" max="9986" width="4.7109375" style="3" customWidth="1"/>
    <col min="9987" max="9987" width="43.28515625" style="3" customWidth="1"/>
    <col min="9988" max="9988" width="13.42578125" style="3" customWidth="1"/>
    <col min="9989" max="9989" width="11.42578125" style="3" customWidth="1"/>
    <col min="9990" max="9990" width="12.28515625" style="3" customWidth="1"/>
    <col min="9991" max="9991" width="14.5703125" style="3" customWidth="1"/>
    <col min="9992" max="10241" width="9.140625" style="3"/>
    <col min="10242" max="10242" width="4.7109375" style="3" customWidth="1"/>
    <col min="10243" max="10243" width="43.28515625" style="3" customWidth="1"/>
    <col min="10244" max="10244" width="13.42578125" style="3" customWidth="1"/>
    <col min="10245" max="10245" width="11.42578125" style="3" customWidth="1"/>
    <col min="10246" max="10246" width="12.28515625" style="3" customWidth="1"/>
    <col min="10247" max="10247" width="14.5703125" style="3" customWidth="1"/>
    <col min="10248" max="10497" width="9.140625" style="3"/>
    <col min="10498" max="10498" width="4.7109375" style="3" customWidth="1"/>
    <col min="10499" max="10499" width="43.28515625" style="3" customWidth="1"/>
    <col min="10500" max="10500" width="13.42578125" style="3" customWidth="1"/>
    <col min="10501" max="10501" width="11.42578125" style="3" customWidth="1"/>
    <col min="10502" max="10502" width="12.28515625" style="3" customWidth="1"/>
    <col min="10503" max="10503" width="14.5703125" style="3" customWidth="1"/>
    <col min="10504" max="10753" width="9.140625" style="3"/>
    <col min="10754" max="10754" width="4.7109375" style="3" customWidth="1"/>
    <col min="10755" max="10755" width="43.28515625" style="3" customWidth="1"/>
    <col min="10756" max="10756" width="13.42578125" style="3" customWidth="1"/>
    <col min="10757" max="10757" width="11.42578125" style="3" customWidth="1"/>
    <col min="10758" max="10758" width="12.28515625" style="3" customWidth="1"/>
    <col min="10759" max="10759" width="14.5703125" style="3" customWidth="1"/>
    <col min="10760" max="11009" width="9.140625" style="3"/>
    <col min="11010" max="11010" width="4.7109375" style="3" customWidth="1"/>
    <col min="11011" max="11011" width="43.28515625" style="3" customWidth="1"/>
    <col min="11012" max="11012" width="13.42578125" style="3" customWidth="1"/>
    <col min="11013" max="11013" width="11.42578125" style="3" customWidth="1"/>
    <col min="11014" max="11014" width="12.28515625" style="3" customWidth="1"/>
    <col min="11015" max="11015" width="14.5703125" style="3" customWidth="1"/>
    <col min="11016" max="11265" width="9.140625" style="3"/>
    <col min="11266" max="11266" width="4.7109375" style="3" customWidth="1"/>
    <col min="11267" max="11267" width="43.28515625" style="3" customWidth="1"/>
    <col min="11268" max="11268" width="13.42578125" style="3" customWidth="1"/>
    <col min="11269" max="11269" width="11.42578125" style="3" customWidth="1"/>
    <col min="11270" max="11270" width="12.28515625" style="3" customWidth="1"/>
    <col min="11271" max="11271" width="14.5703125" style="3" customWidth="1"/>
    <col min="11272" max="11521" width="9.140625" style="3"/>
    <col min="11522" max="11522" width="4.7109375" style="3" customWidth="1"/>
    <col min="11523" max="11523" width="43.28515625" style="3" customWidth="1"/>
    <col min="11524" max="11524" width="13.42578125" style="3" customWidth="1"/>
    <col min="11525" max="11525" width="11.42578125" style="3" customWidth="1"/>
    <col min="11526" max="11526" width="12.28515625" style="3" customWidth="1"/>
    <col min="11527" max="11527" width="14.5703125" style="3" customWidth="1"/>
    <col min="11528" max="11777" width="9.140625" style="3"/>
    <col min="11778" max="11778" width="4.7109375" style="3" customWidth="1"/>
    <col min="11779" max="11779" width="43.28515625" style="3" customWidth="1"/>
    <col min="11780" max="11780" width="13.42578125" style="3" customWidth="1"/>
    <col min="11781" max="11781" width="11.42578125" style="3" customWidth="1"/>
    <col min="11782" max="11782" width="12.28515625" style="3" customWidth="1"/>
    <col min="11783" max="11783" width="14.5703125" style="3" customWidth="1"/>
    <col min="11784" max="12033" width="9.140625" style="3"/>
    <col min="12034" max="12034" width="4.7109375" style="3" customWidth="1"/>
    <col min="12035" max="12035" width="43.28515625" style="3" customWidth="1"/>
    <col min="12036" max="12036" width="13.42578125" style="3" customWidth="1"/>
    <col min="12037" max="12037" width="11.42578125" style="3" customWidth="1"/>
    <col min="12038" max="12038" width="12.28515625" style="3" customWidth="1"/>
    <col min="12039" max="12039" width="14.5703125" style="3" customWidth="1"/>
    <col min="12040" max="12289" width="9.140625" style="3"/>
    <col min="12290" max="12290" width="4.7109375" style="3" customWidth="1"/>
    <col min="12291" max="12291" width="43.28515625" style="3" customWidth="1"/>
    <col min="12292" max="12292" width="13.42578125" style="3" customWidth="1"/>
    <col min="12293" max="12293" width="11.42578125" style="3" customWidth="1"/>
    <col min="12294" max="12294" width="12.28515625" style="3" customWidth="1"/>
    <col min="12295" max="12295" width="14.5703125" style="3" customWidth="1"/>
    <col min="12296" max="12545" width="9.140625" style="3"/>
    <col min="12546" max="12546" width="4.7109375" style="3" customWidth="1"/>
    <col min="12547" max="12547" width="43.28515625" style="3" customWidth="1"/>
    <col min="12548" max="12548" width="13.42578125" style="3" customWidth="1"/>
    <col min="12549" max="12549" width="11.42578125" style="3" customWidth="1"/>
    <col min="12550" max="12550" width="12.28515625" style="3" customWidth="1"/>
    <col min="12551" max="12551" width="14.5703125" style="3" customWidth="1"/>
    <col min="12552" max="12801" width="9.140625" style="3"/>
    <col min="12802" max="12802" width="4.7109375" style="3" customWidth="1"/>
    <col min="12803" max="12803" width="43.28515625" style="3" customWidth="1"/>
    <col min="12804" max="12804" width="13.42578125" style="3" customWidth="1"/>
    <col min="12805" max="12805" width="11.42578125" style="3" customWidth="1"/>
    <col min="12806" max="12806" width="12.28515625" style="3" customWidth="1"/>
    <col min="12807" max="12807" width="14.5703125" style="3" customWidth="1"/>
    <col min="12808" max="13057" width="9.140625" style="3"/>
    <col min="13058" max="13058" width="4.7109375" style="3" customWidth="1"/>
    <col min="13059" max="13059" width="43.28515625" style="3" customWidth="1"/>
    <col min="13060" max="13060" width="13.42578125" style="3" customWidth="1"/>
    <col min="13061" max="13061" width="11.42578125" style="3" customWidth="1"/>
    <col min="13062" max="13062" width="12.28515625" style="3" customWidth="1"/>
    <col min="13063" max="13063" width="14.5703125" style="3" customWidth="1"/>
    <col min="13064" max="13313" width="9.140625" style="3"/>
    <col min="13314" max="13314" width="4.7109375" style="3" customWidth="1"/>
    <col min="13315" max="13315" width="43.28515625" style="3" customWidth="1"/>
    <col min="13316" max="13316" width="13.42578125" style="3" customWidth="1"/>
    <col min="13317" max="13317" width="11.42578125" style="3" customWidth="1"/>
    <col min="13318" max="13318" width="12.28515625" style="3" customWidth="1"/>
    <col min="13319" max="13319" width="14.5703125" style="3" customWidth="1"/>
    <col min="13320" max="13569" width="9.140625" style="3"/>
    <col min="13570" max="13570" width="4.7109375" style="3" customWidth="1"/>
    <col min="13571" max="13571" width="43.28515625" style="3" customWidth="1"/>
    <col min="13572" max="13572" width="13.42578125" style="3" customWidth="1"/>
    <col min="13573" max="13573" width="11.42578125" style="3" customWidth="1"/>
    <col min="13574" max="13574" width="12.28515625" style="3" customWidth="1"/>
    <col min="13575" max="13575" width="14.5703125" style="3" customWidth="1"/>
    <col min="13576" max="13825" width="9.140625" style="3"/>
    <col min="13826" max="13826" width="4.7109375" style="3" customWidth="1"/>
    <col min="13827" max="13827" width="43.28515625" style="3" customWidth="1"/>
    <col min="13828" max="13828" width="13.42578125" style="3" customWidth="1"/>
    <col min="13829" max="13829" width="11.42578125" style="3" customWidth="1"/>
    <col min="13830" max="13830" width="12.28515625" style="3" customWidth="1"/>
    <col min="13831" max="13831" width="14.5703125" style="3" customWidth="1"/>
    <col min="13832" max="14081" width="9.140625" style="3"/>
    <col min="14082" max="14082" width="4.7109375" style="3" customWidth="1"/>
    <col min="14083" max="14083" width="43.28515625" style="3" customWidth="1"/>
    <col min="14084" max="14084" width="13.42578125" style="3" customWidth="1"/>
    <col min="14085" max="14085" width="11.42578125" style="3" customWidth="1"/>
    <col min="14086" max="14086" width="12.28515625" style="3" customWidth="1"/>
    <col min="14087" max="14087" width="14.5703125" style="3" customWidth="1"/>
    <col min="14088" max="14337" width="9.140625" style="3"/>
    <col min="14338" max="14338" width="4.7109375" style="3" customWidth="1"/>
    <col min="14339" max="14339" width="43.28515625" style="3" customWidth="1"/>
    <col min="14340" max="14340" width="13.42578125" style="3" customWidth="1"/>
    <col min="14341" max="14341" width="11.42578125" style="3" customWidth="1"/>
    <col min="14342" max="14342" width="12.28515625" style="3" customWidth="1"/>
    <col min="14343" max="14343" width="14.5703125" style="3" customWidth="1"/>
    <col min="14344" max="14593" width="9.140625" style="3"/>
    <col min="14594" max="14594" width="4.7109375" style="3" customWidth="1"/>
    <col min="14595" max="14595" width="43.28515625" style="3" customWidth="1"/>
    <col min="14596" max="14596" width="13.42578125" style="3" customWidth="1"/>
    <col min="14597" max="14597" width="11.42578125" style="3" customWidth="1"/>
    <col min="14598" max="14598" width="12.28515625" style="3" customWidth="1"/>
    <col min="14599" max="14599" width="14.5703125" style="3" customWidth="1"/>
    <col min="14600" max="14849" width="9.140625" style="3"/>
    <col min="14850" max="14850" width="4.7109375" style="3" customWidth="1"/>
    <col min="14851" max="14851" width="43.28515625" style="3" customWidth="1"/>
    <col min="14852" max="14852" width="13.42578125" style="3" customWidth="1"/>
    <col min="14853" max="14853" width="11.42578125" style="3" customWidth="1"/>
    <col min="14854" max="14854" width="12.28515625" style="3" customWidth="1"/>
    <col min="14855" max="14855" width="14.5703125" style="3" customWidth="1"/>
    <col min="14856" max="15105" width="9.140625" style="3"/>
    <col min="15106" max="15106" width="4.7109375" style="3" customWidth="1"/>
    <col min="15107" max="15107" width="43.28515625" style="3" customWidth="1"/>
    <col min="15108" max="15108" width="13.42578125" style="3" customWidth="1"/>
    <col min="15109" max="15109" width="11.42578125" style="3" customWidth="1"/>
    <col min="15110" max="15110" width="12.28515625" style="3" customWidth="1"/>
    <col min="15111" max="15111" width="14.5703125" style="3" customWidth="1"/>
    <col min="15112" max="15361" width="9.140625" style="3"/>
    <col min="15362" max="15362" width="4.7109375" style="3" customWidth="1"/>
    <col min="15363" max="15363" width="43.28515625" style="3" customWidth="1"/>
    <col min="15364" max="15364" width="13.42578125" style="3" customWidth="1"/>
    <col min="15365" max="15365" width="11.42578125" style="3" customWidth="1"/>
    <col min="15366" max="15366" width="12.28515625" style="3" customWidth="1"/>
    <col min="15367" max="15367" width="14.5703125" style="3" customWidth="1"/>
    <col min="15368" max="15617" width="9.140625" style="3"/>
    <col min="15618" max="15618" width="4.7109375" style="3" customWidth="1"/>
    <col min="15619" max="15619" width="43.28515625" style="3" customWidth="1"/>
    <col min="15620" max="15620" width="13.42578125" style="3" customWidth="1"/>
    <col min="15621" max="15621" width="11.42578125" style="3" customWidth="1"/>
    <col min="15622" max="15622" width="12.28515625" style="3" customWidth="1"/>
    <col min="15623" max="15623" width="14.5703125" style="3" customWidth="1"/>
    <col min="15624" max="15873" width="9.140625" style="3"/>
    <col min="15874" max="15874" width="4.7109375" style="3" customWidth="1"/>
    <col min="15875" max="15875" width="43.28515625" style="3" customWidth="1"/>
    <col min="15876" max="15876" width="13.42578125" style="3" customWidth="1"/>
    <col min="15877" max="15877" width="11.42578125" style="3" customWidth="1"/>
    <col min="15878" max="15878" width="12.28515625" style="3" customWidth="1"/>
    <col min="15879" max="15879" width="14.5703125" style="3" customWidth="1"/>
    <col min="15880" max="16129" width="9.140625" style="3"/>
    <col min="16130" max="16130" width="4.7109375" style="3" customWidth="1"/>
    <col min="16131" max="16131" width="43.28515625" style="3" customWidth="1"/>
    <col min="16132" max="16132" width="13.42578125" style="3" customWidth="1"/>
    <col min="16133" max="16133" width="11.42578125" style="3" customWidth="1"/>
    <col min="16134" max="16134" width="12.28515625" style="3" customWidth="1"/>
    <col min="16135" max="16135" width="14.5703125" style="3" customWidth="1"/>
    <col min="16136" max="16384" width="9.140625" style="3"/>
  </cols>
  <sheetData>
    <row r="1" spans="1:13" s="1" customFormat="1" ht="17.25">
      <c r="A1" s="51" t="s">
        <v>11</v>
      </c>
      <c r="B1" s="51"/>
      <c r="C1" s="51"/>
      <c r="D1" s="51"/>
      <c r="E1" s="51"/>
      <c r="F1" s="51"/>
      <c r="G1" s="51"/>
      <c r="H1" s="10"/>
      <c r="I1" s="10"/>
      <c r="J1" s="10"/>
      <c r="K1" s="10"/>
      <c r="L1" s="10"/>
      <c r="M1" s="10"/>
    </row>
    <row r="2" spans="1:13" s="1" customFormat="1" ht="48" customHeight="1">
      <c r="A2" s="52" t="s">
        <v>70</v>
      </c>
      <c r="B2" s="52"/>
      <c r="C2" s="52"/>
      <c r="D2" s="52"/>
      <c r="E2" s="52"/>
      <c r="F2" s="52"/>
      <c r="G2" s="52"/>
    </row>
    <row r="3" spans="1:13" s="9" customFormat="1" ht="16.5" customHeight="1">
      <c r="A3" s="53" t="s">
        <v>69</v>
      </c>
      <c r="B3" s="53"/>
      <c r="C3" s="53"/>
      <c r="D3" s="53"/>
      <c r="E3" s="53"/>
      <c r="F3" s="53"/>
      <c r="G3" s="53"/>
      <c r="H3" s="11"/>
      <c r="I3" s="11"/>
      <c r="J3" s="11"/>
      <c r="K3" s="11"/>
      <c r="L3" s="11"/>
      <c r="M3" s="11"/>
    </row>
    <row r="4" spans="1:13" s="9" customFormat="1" ht="25.5" customHeight="1">
      <c r="A4" s="2"/>
      <c r="B4" s="2"/>
      <c r="C4" s="2"/>
      <c r="D4" s="2"/>
      <c r="E4" s="2"/>
      <c r="F4" s="2"/>
      <c r="G4" s="2"/>
      <c r="H4" s="11"/>
      <c r="I4" s="11"/>
      <c r="J4" s="11"/>
      <c r="K4" s="11"/>
      <c r="L4" s="11"/>
      <c r="M4" s="11"/>
    </row>
    <row r="5" spans="1:13">
      <c r="D5" s="4"/>
      <c r="G5" s="4" t="s">
        <v>1</v>
      </c>
    </row>
    <row r="6" spans="1:13" s="8" customFormat="1" ht="54.75" customHeight="1">
      <c r="A6" s="16" t="s">
        <v>2</v>
      </c>
      <c r="B6" s="16" t="s">
        <v>7</v>
      </c>
      <c r="C6" s="16" t="s">
        <v>8</v>
      </c>
      <c r="D6" s="16" t="s">
        <v>3</v>
      </c>
      <c r="E6" s="18" t="s">
        <v>12</v>
      </c>
      <c r="F6" s="18" t="s">
        <v>0</v>
      </c>
      <c r="G6" s="18" t="s">
        <v>13</v>
      </c>
    </row>
    <row r="7" spans="1:13" s="7" customFormat="1" ht="13.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13" s="7" customFormat="1" ht="20.25" customHeight="1">
      <c r="A8" s="5">
        <v>1</v>
      </c>
      <c r="B8" s="37" t="s">
        <v>71</v>
      </c>
      <c r="C8" s="5">
        <v>2009</v>
      </c>
      <c r="D8" s="5">
        <v>1</v>
      </c>
      <c r="E8" s="42">
        <v>138908.64000000001</v>
      </c>
      <c r="F8" s="41"/>
      <c r="G8" s="41">
        <f t="shared" ref="G8:G31" si="0">+E8-F8</f>
        <v>138908.64000000001</v>
      </c>
    </row>
    <row r="9" spans="1:13" s="7" customFormat="1" ht="20.25" customHeight="1">
      <c r="A9" s="5">
        <v>2</v>
      </c>
      <c r="B9" s="37" t="s">
        <v>72</v>
      </c>
      <c r="C9" s="5">
        <v>2009</v>
      </c>
      <c r="D9" s="5">
        <v>2</v>
      </c>
      <c r="E9" s="43">
        <v>53772.89</v>
      </c>
      <c r="F9" s="41"/>
      <c r="G9" s="41">
        <f t="shared" si="0"/>
        <v>53772.89</v>
      </c>
    </row>
    <row r="10" spans="1:13" s="7" customFormat="1" ht="20.25" customHeight="1">
      <c r="A10" s="5">
        <v>3</v>
      </c>
      <c r="B10" s="37" t="s">
        <v>73</v>
      </c>
      <c r="C10" s="5">
        <v>2009</v>
      </c>
      <c r="D10" s="5">
        <v>1</v>
      </c>
      <c r="E10" s="42">
        <v>20266.375</v>
      </c>
      <c r="F10" s="44"/>
      <c r="G10" s="41">
        <f t="shared" si="0"/>
        <v>20266.375</v>
      </c>
    </row>
    <row r="11" spans="1:13" s="7" customFormat="1" ht="20.25" customHeight="1">
      <c r="A11" s="5">
        <v>4</v>
      </c>
      <c r="B11" s="37" t="s">
        <v>74</v>
      </c>
      <c r="C11" s="5">
        <v>2009</v>
      </c>
      <c r="D11" s="5">
        <v>3</v>
      </c>
      <c r="E11" s="43">
        <v>44131.15</v>
      </c>
      <c r="F11" s="41"/>
      <c r="G11" s="41">
        <f t="shared" si="0"/>
        <v>44131.15</v>
      </c>
    </row>
    <row r="12" spans="1:13" s="7" customFormat="1" ht="20.25" customHeight="1">
      <c r="A12" s="5">
        <v>5</v>
      </c>
      <c r="B12" s="37" t="s">
        <v>75</v>
      </c>
      <c r="C12" s="5">
        <v>2009</v>
      </c>
      <c r="D12" s="5">
        <v>1</v>
      </c>
      <c r="E12" s="42">
        <v>63000</v>
      </c>
      <c r="F12" s="40"/>
      <c r="G12" s="40">
        <f t="shared" si="0"/>
        <v>63000</v>
      </c>
    </row>
    <row r="13" spans="1:13" s="7" customFormat="1" ht="20.25" customHeight="1">
      <c r="A13" s="5">
        <v>6</v>
      </c>
      <c r="B13" s="37" t="s">
        <v>76</v>
      </c>
      <c r="C13" s="5">
        <v>2015</v>
      </c>
      <c r="D13" s="5">
        <v>1</v>
      </c>
      <c r="E13" s="42">
        <v>17142.857142857145</v>
      </c>
      <c r="F13" s="41"/>
      <c r="G13" s="41">
        <f t="shared" si="0"/>
        <v>17142.857142857145</v>
      </c>
    </row>
    <row r="14" spans="1:13" s="7" customFormat="1" ht="20.25" customHeight="1">
      <c r="A14" s="5">
        <v>7</v>
      </c>
      <c r="B14" s="37" t="s">
        <v>74</v>
      </c>
      <c r="C14" s="5">
        <v>2011</v>
      </c>
      <c r="D14" s="5">
        <v>1</v>
      </c>
      <c r="E14" s="42">
        <v>16596.330666666669</v>
      </c>
      <c r="F14" s="41"/>
      <c r="G14" s="41">
        <f t="shared" si="0"/>
        <v>16596.330666666669</v>
      </c>
    </row>
    <row r="15" spans="1:13" s="7" customFormat="1" ht="20.25" customHeight="1">
      <c r="A15" s="5">
        <v>8</v>
      </c>
      <c r="B15" s="37" t="s">
        <v>77</v>
      </c>
      <c r="C15" s="5">
        <v>2011</v>
      </c>
      <c r="D15" s="5">
        <v>1</v>
      </c>
      <c r="E15" s="42">
        <v>8101.625</v>
      </c>
      <c r="F15" s="41"/>
      <c r="G15" s="41">
        <f t="shared" si="0"/>
        <v>8101.625</v>
      </c>
    </row>
    <row r="16" spans="1:13" s="7" customFormat="1" ht="20.25" customHeight="1">
      <c r="A16" s="5">
        <v>9</v>
      </c>
      <c r="B16" s="37" t="s">
        <v>78</v>
      </c>
      <c r="C16" s="5">
        <v>2012</v>
      </c>
      <c r="D16" s="5">
        <v>2</v>
      </c>
      <c r="E16" s="45">
        <v>87000</v>
      </c>
      <c r="F16" s="40"/>
      <c r="G16" s="40">
        <f t="shared" si="0"/>
        <v>87000</v>
      </c>
    </row>
    <row r="17" spans="1:7" s="7" customFormat="1" ht="20.25" customHeight="1">
      <c r="A17" s="5">
        <v>10</v>
      </c>
      <c r="B17" s="37" t="s">
        <v>79</v>
      </c>
      <c r="C17" s="5">
        <v>2013</v>
      </c>
      <c r="D17" s="5">
        <v>1</v>
      </c>
      <c r="E17" s="42">
        <v>200000</v>
      </c>
      <c r="F17" s="41"/>
      <c r="G17" s="41">
        <f t="shared" si="0"/>
        <v>200000</v>
      </c>
    </row>
    <row r="18" spans="1:7" s="7" customFormat="1" ht="20.25" customHeight="1">
      <c r="A18" s="5">
        <v>11</v>
      </c>
      <c r="B18" s="37" t="s">
        <v>80</v>
      </c>
      <c r="C18" s="5">
        <v>2013</v>
      </c>
      <c r="D18" s="5">
        <v>1</v>
      </c>
      <c r="E18" s="42">
        <v>60000</v>
      </c>
      <c r="F18" s="41"/>
      <c r="G18" s="41">
        <f t="shared" si="0"/>
        <v>60000</v>
      </c>
    </row>
    <row r="19" spans="1:7" s="7" customFormat="1" ht="20.25" customHeight="1">
      <c r="A19" s="5">
        <v>12</v>
      </c>
      <c r="B19" s="37" t="s">
        <v>81</v>
      </c>
      <c r="C19" s="5">
        <v>2013</v>
      </c>
      <c r="D19" s="5">
        <v>1</v>
      </c>
      <c r="E19" s="42">
        <v>13571.428571428571</v>
      </c>
      <c r="F19" s="41"/>
      <c r="G19" s="41">
        <f t="shared" si="0"/>
        <v>13571.428571428571</v>
      </c>
    </row>
    <row r="20" spans="1:7" s="7" customFormat="1" ht="20.25" customHeight="1">
      <c r="A20" s="5">
        <v>13</v>
      </c>
      <c r="B20" s="37" t="s">
        <v>82</v>
      </c>
      <c r="C20" s="5">
        <v>2013</v>
      </c>
      <c r="D20" s="5">
        <v>1</v>
      </c>
      <c r="E20" s="42">
        <v>8000</v>
      </c>
      <c r="F20" s="41"/>
      <c r="G20" s="41">
        <f t="shared" si="0"/>
        <v>8000</v>
      </c>
    </row>
    <row r="21" spans="1:7" s="7" customFormat="1" ht="20.25" customHeight="1">
      <c r="A21" s="5">
        <v>14</v>
      </c>
      <c r="B21" s="37" t="s">
        <v>83</v>
      </c>
      <c r="C21" s="5">
        <v>2013</v>
      </c>
      <c r="D21" s="5">
        <v>1</v>
      </c>
      <c r="E21" s="42">
        <v>23484.651428571426</v>
      </c>
      <c r="F21" s="41"/>
      <c r="G21" s="41">
        <f t="shared" si="0"/>
        <v>23484.651428571426</v>
      </c>
    </row>
    <row r="22" spans="1:7" s="7" customFormat="1" ht="20.25" customHeight="1">
      <c r="A22" s="5">
        <v>15</v>
      </c>
      <c r="B22" s="38" t="s">
        <v>84</v>
      </c>
      <c r="C22" s="35">
        <v>2010</v>
      </c>
      <c r="D22" s="35">
        <v>1</v>
      </c>
      <c r="E22" s="45">
        <v>360000</v>
      </c>
      <c r="F22" s="45"/>
      <c r="G22" s="45">
        <f t="shared" si="0"/>
        <v>360000</v>
      </c>
    </row>
    <row r="23" spans="1:7" s="7" customFormat="1" ht="20.25" customHeight="1">
      <c r="A23" s="5">
        <v>16</v>
      </c>
      <c r="B23" s="38" t="s">
        <v>85</v>
      </c>
      <c r="C23" s="35">
        <v>2010</v>
      </c>
      <c r="D23" s="35">
        <v>1</v>
      </c>
      <c r="E23" s="42">
        <v>128324.09999999998</v>
      </c>
      <c r="F23" s="43"/>
      <c r="G23" s="43">
        <f t="shared" si="0"/>
        <v>128324.09999999998</v>
      </c>
    </row>
    <row r="24" spans="1:7" s="7" customFormat="1" ht="20.25" customHeight="1">
      <c r="A24" s="5">
        <v>17</v>
      </c>
      <c r="B24" s="38" t="s">
        <v>86</v>
      </c>
      <c r="C24" s="35">
        <v>2013</v>
      </c>
      <c r="D24" s="35">
        <v>1</v>
      </c>
      <c r="E24" s="42">
        <v>20203.008750000001</v>
      </c>
      <c r="F24" s="43"/>
      <c r="G24" s="43">
        <f t="shared" si="0"/>
        <v>20203.008750000001</v>
      </c>
    </row>
    <row r="25" spans="1:7" s="7" customFormat="1" ht="20.25" customHeight="1">
      <c r="A25" s="5">
        <v>18</v>
      </c>
      <c r="B25" s="38" t="s">
        <v>87</v>
      </c>
      <c r="C25" s="35">
        <v>2013</v>
      </c>
      <c r="D25" s="35">
        <v>1</v>
      </c>
      <c r="E25" s="42">
        <v>61875</v>
      </c>
      <c r="F25" s="45"/>
      <c r="G25" s="45">
        <f t="shared" si="0"/>
        <v>61875</v>
      </c>
    </row>
    <row r="26" spans="1:7" s="7" customFormat="1" ht="20.25" customHeight="1">
      <c r="A26" s="5">
        <v>19</v>
      </c>
      <c r="B26" s="38" t="s">
        <v>88</v>
      </c>
      <c r="C26" s="35">
        <v>2014</v>
      </c>
      <c r="D26" s="35">
        <v>2</v>
      </c>
      <c r="E26" s="43">
        <v>14738.75</v>
      </c>
      <c r="F26" s="43"/>
      <c r="G26" s="43">
        <f t="shared" si="0"/>
        <v>14738.75</v>
      </c>
    </row>
    <row r="27" spans="1:7" s="7" customFormat="1" ht="20.25" customHeight="1">
      <c r="A27" s="5">
        <v>20</v>
      </c>
      <c r="B27" s="38" t="s">
        <v>89</v>
      </c>
      <c r="C27" s="35">
        <v>2014</v>
      </c>
      <c r="D27" s="35">
        <v>1</v>
      </c>
      <c r="E27" s="42">
        <v>21250</v>
      </c>
      <c r="F27" s="45"/>
      <c r="G27" s="45">
        <f t="shared" si="0"/>
        <v>21250</v>
      </c>
    </row>
    <row r="28" spans="1:7" s="7" customFormat="1" ht="20.25" customHeight="1">
      <c r="A28" s="5">
        <v>21</v>
      </c>
      <c r="B28" s="38" t="s">
        <v>80</v>
      </c>
      <c r="C28" s="35">
        <v>2015</v>
      </c>
      <c r="D28" s="35">
        <v>1</v>
      </c>
      <c r="E28" s="42">
        <v>60000</v>
      </c>
      <c r="F28" s="43"/>
      <c r="G28" s="43">
        <f t="shared" si="0"/>
        <v>60000</v>
      </c>
    </row>
    <row r="29" spans="1:7" s="7" customFormat="1" ht="20.25" customHeight="1">
      <c r="A29" s="5">
        <v>22</v>
      </c>
      <c r="B29" s="38" t="s">
        <v>90</v>
      </c>
      <c r="C29" s="35">
        <v>2009</v>
      </c>
      <c r="D29" s="35">
        <v>1</v>
      </c>
      <c r="E29" s="45">
        <v>5000</v>
      </c>
      <c r="F29" s="43"/>
      <c r="G29" s="43">
        <f t="shared" si="0"/>
        <v>5000</v>
      </c>
    </row>
    <row r="30" spans="1:7" s="7" customFormat="1" ht="20.25" customHeight="1">
      <c r="A30" s="5">
        <v>23</v>
      </c>
      <c r="B30" s="38" t="s">
        <v>91</v>
      </c>
      <c r="C30" s="35">
        <v>2015</v>
      </c>
      <c r="D30" s="35">
        <v>1</v>
      </c>
      <c r="E30" s="42">
        <v>21257.142857142859</v>
      </c>
      <c r="F30" s="43"/>
      <c r="G30" s="43">
        <f t="shared" si="0"/>
        <v>21257.142857142859</v>
      </c>
    </row>
    <row r="31" spans="1:7" s="7" customFormat="1" ht="20.25" customHeight="1">
      <c r="A31" s="5">
        <v>24</v>
      </c>
      <c r="B31" s="38" t="s">
        <v>92</v>
      </c>
      <c r="C31" s="35">
        <v>2015</v>
      </c>
      <c r="D31" s="35">
        <v>1</v>
      </c>
      <c r="E31" s="42">
        <v>206250</v>
      </c>
      <c r="F31" s="45"/>
      <c r="G31" s="45">
        <f t="shared" si="0"/>
        <v>206250</v>
      </c>
    </row>
    <row r="32" spans="1:7" s="7" customFormat="1" ht="20.25" customHeight="1">
      <c r="A32" s="5">
        <v>25</v>
      </c>
      <c r="B32" s="38" t="s">
        <v>89</v>
      </c>
      <c r="C32" s="35">
        <v>2015</v>
      </c>
      <c r="D32" s="35">
        <v>1</v>
      </c>
      <c r="E32" s="42">
        <v>23375</v>
      </c>
      <c r="F32" s="45"/>
      <c r="G32" s="45">
        <f t="shared" ref="G32:G40" si="1">+E32-F32</f>
        <v>23375</v>
      </c>
    </row>
    <row r="33" spans="1:12" s="7" customFormat="1" ht="20.25" customHeight="1">
      <c r="A33" s="5">
        <v>26</v>
      </c>
      <c r="B33" s="38" t="s">
        <v>93</v>
      </c>
      <c r="C33" s="35">
        <v>2016</v>
      </c>
      <c r="D33" s="35">
        <v>2</v>
      </c>
      <c r="E33" s="45">
        <v>275650</v>
      </c>
      <c r="F33" s="43"/>
      <c r="G33" s="43">
        <f t="shared" si="1"/>
        <v>275650</v>
      </c>
    </row>
    <row r="34" spans="1:12" s="7" customFormat="1" ht="20.25" customHeight="1">
      <c r="A34" s="5">
        <v>27</v>
      </c>
      <c r="B34" s="38" t="s">
        <v>94</v>
      </c>
      <c r="C34" s="35">
        <v>2016</v>
      </c>
      <c r="D34" s="35">
        <v>1</v>
      </c>
      <c r="E34" s="42">
        <v>239066.25</v>
      </c>
      <c r="F34" s="43"/>
      <c r="G34" s="43">
        <f t="shared" si="1"/>
        <v>239066.25</v>
      </c>
    </row>
    <row r="35" spans="1:12" s="7" customFormat="1" ht="20.25" customHeight="1">
      <c r="A35" s="5">
        <v>28</v>
      </c>
      <c r="B35" s="38" t="s">
        <v>95</v>
      </c>
      <c r="C35" s="36">
        <v>2003</v>
      </c>
      <c r="D35" s="36">
        <v>1</v>
      </c>
      <c r="E35" s="42">
        <v>426666.66666666674</v>
      </c>
      <c r="F35" s="46"/>
      <c r="G35" s="43">
        <f t="shared" si="1"/>
        <v>426666.66666666674</v>
      </c>
    </row>
    <row r="36" spans="1:12" s="7" customFormat="1" ht="20.25" customHeight="1">
      <c r="A36" s="5"/>
      <c r="B36" s="39"/>
      <c r="C36" s="5"/>
      <c r="D36" s="5"/>
      <c r="E36" s="40"/>
      <c r="F36" s="40"/>
      <c r="G36" s="40">
        <f t="shared" si="1"/>
        <v>0</v>
      </c>
    </row>
    <row r="37" spans="1:12" s="7" customFormat="1" ht="20.25" customHeight="1">
      <c r="A37" s="5"/>
      <c r="B37" s="39"/>
      <c r="C37" s="5"/>
      <c r="D37" s="5"/>
      <c r="E37" s="40"/>
      <c r="F37" s="40"/>
      <c r="G37" s="40">
        <f t="shared" si="1"/>
        <v>0</v>
      </c>
    </row>
    <row r="38" spans="1:12" s="7" customFormat="1" ht="20.25" customHeight="1">
      <c r="A38" s="5"/>
      <c r="B38" s="39"/>
      <c r="C38" s="5"/>
      <c r="D38" s="5"/>
      <c r="E38" s="40"/>
      <c r="F38" s="40"/>
      <c r="G38" s="40">
        <f t="shared" si="1"/>
        <v>0</v>
      </c>
    </row>
    <row r="39" spans="1:12" s="7" customFormat="1" ht="20.25" customHeight="1">
      <c r="A39" s="5"/>
      <c r="B39" s="39"/>
      <c r="C39" s="5"/>
      <c r="D39" s="5"/>
      <c r="E39" s="40"/>
      <c r="F39" s="40"/>
      <c r="G39" s="40">
        <f t="shared" si="1"/>
        <v>0</v>
      </c>
    </row>
    <row r="40" spans="1:12" s="7" customFormat="1" ht="20.25" customHeight="1">
      <c r="A40" s="5"/>
      <c r="B40" s="39"/>
      <c r="C40" s="5"/>
      <c r="D40" s="5"/>
      <c r="E40" s="40"/>
      <c r="F40" s="40"/>
      <c r="G40" s="40">
        <f t="shared" si="1"/>
        <v>0</v>
      </c>
    </row>
    <row r="41" spans="1:12" s="1" customFormat="1" ht="24" customHeight="1">
      <c r="A41" s="15"/>
      <c r="B41" s="6" t="s">
        <v>4</v>
      </c>
      <c r="C41" s="15"/>
      <c r="D41" s="15"/>
      <c r="E41" s="17">
        <f>SUM(E8:E40)</f>
        <v>2617631.8660833342</v>
      </c>
      <c r="F41" s="17">
        <f>SUM(F8:F40)</f>
        <v>0</v>
      </c>
      <c r="G41" s="17">
        <f>SUM(G8:G40)</f>
        <v>2617631.8660833342</v>
      </c>
    </row>
    <row r="42" spans="1:12" ht="18" customHeight="1">
      <c r="D42" s="4"/>
      <c r="E42" s="20">
        <f>+ROUND(E41/1000,2)</f>
        <v>2617.63</v>
      </c>
      <c r="F42" s="20">
        <f t="shared" ref="F42:G42" si="2">+ROUND(F41/1000,2)</f>
        <v>0</v>
      </c>
      <c r="G42" s="20">
        <f t="shared" si="2"/>
        <v>2617.63</v>
      </c>
    </row>
    <row r="43" spans="1:12">
      <c r="D43" s="4"/>
      <c r="L43" s="3">
        <v>29</v>
      </c>
    </row>
    <row r="44" spans="1:12" ht="27.75" customHeight="1">
      <c r="D44" s="4"/>
    </row>
    <row r="45" spans="1:12" s="1" customFormat="1" ht="25.5" customHeight="1">
      <c r="A45" s="13"/>
      <c r="B45" s="1" t="s">
        <v>9</v>
      </c>
      <c r="D45" s="48" t="s">
        <v>67</v>
      </c>
      <c r="E45" s="48"/>
      <c r="F45" s="14"/>
    </row>
    <row r="46" spans="1:12" s="1" customFormat="1" ht="15" customHeight="1">
      <c r="A46" s="13"/>
      <c r="D46" s="50" t="s">
        <v>5</v>
      </c>
      <c r="E46" s="50"/>
      <c r="F46" s="19"/>
    </row>
    <row r="47" spans="1:12" s="1" customFormat="1" ht="17.25">
      <c r="A47" s="13"/>
      <c r="D47" s="14"/>
      <c r="E47" s="14"/>
      <c r="F47" s="14"/>
    </row>
    <row r="48" spans="1:12" s="1" customFormat="1" ht="27" customHeight="1">
      <c r="A48" s="13"/>
      <c r="B48" s="1" t="s">
        <v>10</v>
      </c>
      <c r="D48" s="48" t="s">
        <v>68</v>
      </c>
      <c r="E48" s="48"/>
      <c r="F48" s="14"/>
    </row>
    <row r="49" spans="1:6" s="1" customFormat="1" ht="15.75" customHeight="1">
      <c r="A49" s="13"/>
      <c r="B49" s="12" t="s">
        <v>6</v>
      </c>
      <c r="D49" s="50" t="s">
        <v>5</v>
      </c>
      <c r="E49" s="50"/>
      <c r="F49" s="19"/>
    </row>
    <row r="50" spans="1:6" s="9" customFormat="1" ht="14.25">
      <c r="A50" s="8"/>
      <c r="D50" s="12"/>
    </row>
  </sheetData>
  <mergeCells count="7">
    <mergeCell ref="D49:E49"/>
    <mergeCell ref="A1:G1"/>
    <mergeCell ref="A2:G2"/>
    <mergeCell ref="A3:G3"/>
    <mergeCell ref="D45:E45"/>
    <mergeCell ref="D46:E46"/>
    <mergeCell ref="D48:E48"/>
  </mergeCells>
  <pageMargins left="0.15" right="0.17" top="0.2" bottom="0.2" header="0.14000000000000001" footer="0.15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Ekamutneri hamematakan</vt:lpstr>
      <vt:lpstr>Dramakan hamematakan</vt:lpstr>
      <vt:lpstr>Meqenaner ev sarqavorumner </vt:lpstr>
      <vt:lpstr>'Dramakan hamematakan'!Print_Area</vt:lpstr>
      <vt:lpstr>'Ekamutneri hamematakan'!Print_Area</vt:lpstr>
      <vt:lpstr>'Meqenaner ev sarqavorumner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2018-11-03T11:39:35Z</dcterms:modified>
</cp:coreProperties>
</file>